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gocmfp\Desktop\REPORTING\EEFF\Q2 reexpresados\"/>
    </mc:Choice>
  </mc:AlternateContent>
  <xr:revisionPtr revIDLastSave="0" documentId="13_ncr:1_{CC24C6E1-1001-4A4D-A950-D468D577EAD5}" xr6:coauthVersionLast="45" xr6:coauthVersionMax="45" xr10:uidLastSave="{00000000-0000-0000-0000-000000000000}"/>
  <bookViews>
    <workbookView xWindow="-110" yWindow="-110" windowWidth="19420" windowHeight="10420" tabRatio="722" xr2:uid="{00000000-000D-0000-FFFF-FFFF00000000}"/>
  </bookViews>
  <sheets>
    <sheet name="BG" sheetId="7" r:id="rId1"/>
    <sheet name="EERR" sheetId="1" r:id="rId2"/>
    <sheet name="FEF" sheetId="8" r:id="rId3"/>
    <sheet name="EPN" sheetId="9" r:id="rId4"/>
    <sheet name="Nota 3" sheetId="18" r:id="rId5"/>
    <sheet name="Nota 4" sheetId="16" r:id="rId6"/>
    <sheet name="Nota 5" sheetId="12" r:id="rId7"/>
    <sheet name="Nota 6" sheetId="13" r:id="rId8"/>
    <sheet name="Nota 7" sheetId="15" r:id="rId9"/>
    <sheet name="Nota 8" sheetId="10" r:id="rId10"/>
    <sheet name="Nota 9" sheetId="14" r:id="rId11"/>
    <sheet name="Nota 10" sheetId="17" r:id="rId12"/>
    <sheet name="Nota 11" sheetId="11" r:id="rId13"/>
  </sheets>
  <definedNames>
    <definedName name="_Toc511404788" localSheetId="1">EERR!#REF!</definedName>
    <definedName name="_Toc511404789" localSheetId="1">EERR!#REF!</definedName>
    <definedName name="_Toc511404790" localSheetId="1">EERR!#REF!</definedName>
    <definedName name="_Toc511404793" localSheetId="0">BG!#REF!</definedName>
    <definedName name="_Toc511404794" localSheetId="2">FEF!#REF!</definedName>
    <definedName name="_Toc511404795" localSheetId="2">FEF!#REF!</definedName>
    <definedName name="_Toc511404798" localSheetId="3">EPN!#REF!</definedName>
    <definedName name="_Toc511404799" localSheetId="3">EPN!#REF!</definedName>
    <definedName name="_Toc511404800" localSheetId="3">EPN!#REF!</definedName>
    <definedName name="_Toc511404801" localSheetId="3">EPN!#REF!</definedName>
    <definedName name="_Toc511404802" localSheetId="3">EPN!#REF!</definedName>
    <definedName name="_Toc511404803" localSheetId="3">EPN!#REF!</definedName>
    <definedName name="_Toc511404804" localSheetId="3">EPN!#REF!</definedName>
    <definedName name="_Toc511407085" localSheetId="2">FEF!#REF!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17" l="1"/>
  <c r="B16" i="17" l="1"/>
</calcChain>
</file>

<file path=xl/sharedStrings.xml><?xml version="1.0" encoding="utf-8"?>
<sst xmlns="http://schemas.openxmlformats.org/spreadsheetml/2006/main" count="518" uniqueCount="287">
  <si>
    <t>Banco Itaú Paraguay S.A.</t>
  </si>
  <si>
    <t>Banco Regional S.A.E.C.A.</t>
  </si>
  <si>
    <t>Banco Bilbao Vizcaya Argentaria</t>
  </si>
  <si>
    <t>Banco Continental S.A.E.C.A.</t>
  </si>
  <si>
    <t>Millones PYG</t>
  </si>
  <si>
    <t>Notas</t>
  </si>
  <si>
    <t>Ingresos</t>
  </si>
  <si>
    <t>Costo de ventas</t>
  </si>
  <si>
    <t>Utilidad bruta</t>
  </si>
  <si>
    <t>Gastos operativos</t>
  </si>
  <si>
    <t>Depreciación</t>
  </si>
  <si>
    <t>Amortización</t>
  </si>
  <si>
    <t xml:space="preserve">  </t>
  </si>
  <si>
    <t>Utilidad operativa</t>
  </si>
  <si>
    <t>Gastos por intereses</t>
  </si>
  <si>
    <t>Utilidad antes de impuestos</t>
  </si>
  <si>
    <t>Cargo por impuestos, neto</t>
  </si>
  <si>
    <t>Atribuible a:</t>
  </si>
  <si>
    <t>Tenedores de patrimonio de la compañía</t>
  </si>
  <si>
    <t>31 de diciembre</t>
  </si>
  <si>
    <t xml:space="preserve"> </t>
  </si>
  <si>
    <t>(auditado)</t>
  </si>
  <si>
    <t>ACTIVOS</t>
  </si>
  <si>
    <t>ACTIVOS NO CORRIENTES</t>
  </si>
  <si>
    <t>Activos Intangibles, neto</t>
  </si>
  <si>
    <t>Activos por derecho de uso</t>
  </si>
  <si>
    <t>Activos por impuesto diferido</t>
  </si>
  <si>
    <t>Otros activos no corrientes</t>
  </si>
  <si>
    <t>ACTIVOS NO CORRIENTES TOTALES</t>
  </si>
  <si>
    <t>ACTIVOS CORRIENTES</t>
  </si>
  <si>
    <t>Inventarios, neto</t>
  </si>
  <si>
    <t>Otros activos corrientes</t>
  </si>
  <si>
    <t>Efectivo y equivalentes de efectivo</t>
  </si>
  <si>
    <t>TOTAL ACTIVOS CORRIENTES</t>
  </si>
  <si>
    <t>TOTAL ACTIVOS</t>
  </si>
  <si>
    <t>Reserva legal</t>
  </si>
  <si>
    <t>Otras reservas</t>
  </si>
  <si>
    <t>Utilidad retenida</t>
  </si>
  <si>
    <t>Utilidad por el año atribuible a los tenedores de patrimonio</t>
  </si>
  <si>
    <t>PASIVOS</t>
  </si>
  <si>
    <t>Pasivos no corrientes</t>
  </si>
  <si>
    <t>Pasivos de arrendamiento</t>
  </si>
  <si>
    <t>Total pasivos no corrientes</t>
  </si>
  <si>
    <t>Pasivos corrientes</t>
  </si>
  <si>
    <t>Total pasivos corrientes</t>
  </si>
  <si>
    <t>TOTAL PASIVOS</t>
  </si>
  <si>
    <t>Flujos de efectivo de actividades operativas</t>
  </si>
  <si>
    <t>Utilidad antes de impuestos de operaciones continuas</t>
  </si>
  <si>
    <t>Ajustes para reconciliar a efectivo neto:</t>
  </si>
  <si>
    <t>Interés y otros ingresos financieros</t>
  </si>
  <si>
    <t>Ajustes para ítems no efectivos:</t>
  </si>
  <si>
    <t>Depreciación y amortización</t>
  </si>
  <si>
    <t>Cambios en capital de trabajo:</t>
  </si>
  <si>
    <t>Total cambios en capital de trabajo</t>
  </si>
  <si>
    <t>Efectivo neto proveído por actividades operativas</t>
  </si>
  <si>
    <t>Flujos de efectivo de actividades de inversión:</t>
  </si>
  <si>
    <t>Ganancias por venta de propiedad, planta y equipamiento</t>
  </si>
  <si>
    <t>Efectivo neto usado en actividades de inversión</t>
  </si>
  <si>
    <t>Flujos de efectivo de actividades financieras:</t>
  </si>
  <si>
    <t>Ganancias de la emisión de deuda y otros financiamientos</t>
  </si>
  <si>
    <t>Efectivo neto usado por actividades financieras</t>
  </si>
  <si>
    <t>Efectivo y equivalentes de efectivo al comienzo del año</t>
  </si>
  <si>
    <t>Efectivo y equivalentes de efectivo al final del año</t>
  </si>
  <si>
    <t>Número de acciones</t>
  </si>
  <si>
    <t>Capital social</t>
  </si>
  <si>
    <t>Reservas legales</t>
  </si>
  <si>
    <t>Balance al 31 de diciembre de 2018</t>
  </si>
  <si>
    <t>-</t>
  </si>
  <si>
    <t>Total ingresos integrales por el año</t>
  </si>
  <si>
    <t>Dividendos</t>
  </si>
  <si>
    <t>Compensación basada en acciones</t>
  </si>
  <si>
    <t>Valor en libros</t>
  </si>
  <si>
    <t>Valor razonable (i)</t>
  </si>
  <si>
    <t>A diciembre de 2019</t>
  </si>
  <si>
    <t>Préstamos y bonos locales</t>
  </si>
  <si>
    <t>(i) los valores razonables se miden con referencia al nivel 1 (para bonos listados) o 2.</t>
  </si>
  <si>
    <t>Millones USD</t>
  </si>
  <si>
    <t>Bonos internacionales</t>
  </si>
  <si>
    <t>(i) los valores razonables se miden con referencia al nivel 1 (para los bonos enlistados) o 2</t>
  </si>
  <si>
    <t>(Millones PYG)</t>
  </si>
  <si>
    <t>Fecha de  emisión</t>
  </si>
  <si>
    <t>Fecha de vencimiento</t>
  </si>
  <si>
    <t>Tasa de interés fijo</t>
  </si>
  <si>
    <t>Al 31 de diciembre  de 2019</t>
  </si>
  <si>
    <t>Financiamiento Bancario y de Institución Financiera de Desarrollo</t>
  </si>
  <si>
    <t>(*) Esta deuda está garantizada por Millicom.</t>
  </si>
  <si>
    <t>millones $</t>
  </si>
  <si>
    <t>de 2020</t>
  </si>
  <si>
    <t>Al 31 de diciembre de 2019</t>
  </si>
  <si>
    <t>Adeudado en:</t>
  </si>
  <si>
    <t>Millones PYG (no auditados)</t>
  </si>
  <si>
    <t>finalizados el</t>
  </si>
  <si>
    <t>Al</t>
  </si>
  <si>
    <t>31 de diciembre de 2019</t>
  </si>
  <si>
    <t>AL</t>
  </si>
  <si>
    <t>Adquisición de PPE</t>
  </si>
  <si>
    <t>Enajenación de PPE</t>
  </si>
  <si>
    <t>Adquisición de Intangibles</t>
  </si>
  <si>
    <t>Enajenación de Intangibles</t>
  </si>
  <si>
    <t>30 de junio</t>
  </si>
  <si>
    <t>Seis meses finalizados el 30 de junio de 2019</t>
  </si>
  <si>
    <t>Estado consolidado condensado intermedio no auditado de ingresos integrales por el periodo de seis meses finalizado el 30 de junio de 2020</t>
  </si>
  <si>
    <r>
      <t>Seis meses finalizados el 30 de junio, 2020</t>
    </r>
    <r>
      <rPr>
        <sz val="10"/>
        <color rgb="FF1F497D"/>
        <rFont val="Arial"/>
        <family val="2"/>
      </rPr>
      <t xml:space="preserve"> </t>
    </r>
  </si>
  <si>
    <t>Otros ingresos (gastos) operativos, neto</t>
  </si>
  <si>
    <t>Tarifas corporativas</t>
  </si>
  <si>
    <t>Intereses y otros resultados financieros, neto</t>
  </si>
  <si>
    <t>Otros ingresos (gastos) no operativos</t>
  </si>
  <si>
    <t>Pérdida por diferencia de cambio, neto</t>
  </si>
  <si>
    <t>Utilidad neta e ingresos integrales por el período</t>
  </si>
  <si>
    <t>30 de junio de</t>
  </si>
  <si>
    <t>Propiedad, planta y equipo, neto</t>
  </si>
  <si>
    <t>Activos Contractuales, neto</t>
  </si>
  <si>
    <t>Créditos a compañías vinculadas</t>
  </si>
  <si>
    <t xml:space="preserve">- </t>
  </si>
  <si>
    <t>Cuentas por cobrar comerciales, neto</t>
  </si>
  <si>
    <t>Activos contractuales, neto</t>
  </si>
  <si>
    <t>Cargos pagados por adelantado e ingresos devengados</t>
  </si>
  <si>
    <t>Anticipos a proveedores por inversión de capital</t>
  </si>
  <si>
    <t>PASIVO Y PATRIMONIO NETO</t>
  </si>
  <si>
    <r>
      <t>C</t>
    </r>
    <r>
      <rPr>
        <sz val="9"/>
        <color rgb="FF1F497D"/>
        <rFont val="Arial Narrow"/>
        <family val="2"/>
      </rPr>
      <t>apita</t>
    </r>
    <r>
      <rPr>
        <sz val="9"/>
        <color rgb="FF010202"/>
        <rFont val="Arial Narrow"/>
        <family val="2"/>
      </rPr>
      <t xml:space="preserve">l </t>
    </r>
    <r>
      <rPr>
        <sz val="9"/>
        <color rgb="FF1F497D"/>
        <rFont val="Arial Narrow"/>
        <family val="2"/>
      </rPr>
      <t>social y prima</t>
    </r>
  </si>
  <si>
    <t>Patrimonio atribuible a los dueños de la Compañía</t>
  </si>
  <si>
    <t>TOTAL PATRIMONIO NETO</t>
  </si>
  <si>
    <t>Deuda y financiamiento</t>
  </si>
  <si>
    <t>Provisiones y otros pasivos no corrientes</t>
  </si>
  <si>
    <t>Provisiones y Cuentas por pagar por inversión de capital</t>
  </si>
  <si>
    <t>Otras cuentas por pagar comerciales</t>
  </si>
  <si>
    <t>Deudas con compañías relacionadas</t>
  </si>
  <si>
    <t>Intereses devengados y otros gastos</t>
  </si>
  <si>
    <t>Pasivos corrientes por impuestos</t>
  </si>
  <si>
    <t>Pasivos contractuales</t>
  </si>
  <si>
    <t>Provisiones y otros pasivos corrientes</t>
  </si>
  <si>
    <t>TOTAL PASIVO Y PATRIMONIO NETO</t>
  </si>
  <si>
    <t>Estado consolidado condensado intermedio no auditado de los flujos de efectivo por el periodo de seis meses finalizado el 30 de Junio de 2020</t>
  </si>
  <si>
    <t>Ganancia por diferencia de cambio</t>
  </si>
  <si>
    <t>Aumento en cuentas por cobrar comerciales, cargos pagados por anticipado y otros activos corrientes</t>
  </si>
  <si>
    <t>(Disminución) aumento en inventarios</t>
  </si>
  <si>
    <t>Incremento en cuentas por pagar comerciales y otros pasivos</t>
  </si>
  <si>
    <t>Cambios en activos y pasivos contractuales y costos, neto</t>
  </si>
  <si>
    <t>Intereses pagados</t>
  </si>
  <si>
    <t>Intereses cobrados</t>
  </si>
  <si>
    <t>Impuestos (pagados) reintegrados</t>
  </si>
  <si>
    <t>Adquisición de activos intangibles y licencias</t>
  </si>
  <si>
    <t>Adquisición de propiedad, planta y equipo</t>
  </si>
  <si>
    <t>5, 6</t>
  </si>
  <si>
    <t>Deuda y otros financiamientos obtenidos de (otorgados a) partes relacionadas, neto</t>
  </si>
  <si>
    <t>Efectivo (usado en) proveído por otras actividades de inversión, neto</t>
  </si>
  <si>
    <t>Pago de deudas y financiamientos</t>
  </si>
  <si>
    <t>Pago de Arrendamientos</t>
  </si>
  <si>
    <t>Pago de dividendos a tenedores de patrimonio</t>
  </si>
  <si>
    <t>Aumento neto en efectivo y equivalentes de efectivo</t>
  </si>
  <si>
    <t xml:space="preserve">Estados consolidados condensados intermedios no auditados de cambios en patrimonio por el periodo finalizado el 31 de diciembre de 2019 y el 30 de junio de 2020 </t>
  </si>
  <si>
    <t>Utilidades retenidas</t>
  </si>
  <si>
    <t>Total Patrimonio neto</t>
  </si>
  <si>
    <t>(no auditado)</t>
  </si>
  <si>
    <t>Balance al 31 de diciembre de 2019 (auditado)</t>
  </si>
  <si>
    <t xml:space="preserve">Total ingresos integrales por el período </t>
  </si>
  <si>
    <t>Aumento de capital social</t>
  </si>
  <si>
    <t>Balance al 31 de junio de 2020 (no auditado)</t>
  </si>
  <si>
    <t>A junio de 2020</t>
  </si>
  <si>
    <t>Financiamientos Bancarios y de Instituciones Financieras de Desarrollo</t>
  </si>
  <si>
    <t>Al 30 de junio de 2020</t>
  </si>
  <si>
    <t>Banco Interamericano de Desarrollo / IPS (*)</t>
  </si>
  <si>
    <t>Análisis de deuda y otros financiamientos por vencimiento</t>
  </si>
  <si>
    <t>La cantidad total de deuda y financiamiento será pagada como sigue:</t>
  </si>
  <si>
    <r>
      <t>Al 30 de junio</t>
    </r>
    <r>
      <rPr>
        <sz val="10"/>
        <color rgb="FF1F497D"/>
        <rFont val="Arial"/>
        <family val="2"/>
      </rPr>
      <t xml:space="preserve"> </t>
    </r>
  </si>
  <si>
    <r>
      <t xml:space="preserve">  </t>
    </r>
    <r>
      <rPr>
        <sz val="10"/>
        <color rgb="FF808285"/>
        <rFont val="Arial Narrow"/>
        <family val="2"/>
      </rPr>
      <t>Un año</t>
    </r>
    <r>
      <rPr>
        <sz val="10"/>
        <color rgb="FF1F497D"/>
        <rFont val="Arial"/>
        <family val="2"/>
      </rPr>
      <t xml:space="preserve"> </t>
    </r>
  </si>
  <si>
    <r>
      <t xml:space="preserve">  </t>
    </r>
    <r>
      <rPr>
        <sz val="10"/>
        <color rgb="FF808285"/>
        <rFont val="Arial Narrow"/>
        <family val="2"/>
      </rPr>
      <t>Uno-dos años</t>
    </r>
    <r>
      <rPr>
        <sz val="10"/>
        <color rgb="FF1F497D"/>
        <rFont val="Arial"/>
        <family val="2"/>
      </rPr>
      <t xml:space="preserve"> </t>
    </r>
  </si>
  <si>
    <r>
      <t xml:space="preserve">  </t>
    </r>
    <r>
      <rPr>
        <sz val="10"/>
        <color rgb="FF808285"/>
        <rFont val="Arial Narrow"/>
        <family val="2"/>
      </rPr>
      <t>Dos-tres años</t>
    </r>
    <r>
      <rPr>
        <sz val="10"/>
        <color rgb="FF1F497D"/>
        <rFont val="Arial"/>
        <family val="2"/>
      </rPr>
      <t xml:space="preserve"> </t>
    </r>
  </si>
  <si>
    <r>
      <t xml:space="preserve">  </t>
    </r>
    <r>
      <rPr>
        <sz val="10"/>
        <color rgb="FF808285"/>
        <rFont val="Arial Narrow"/>
        <family val="2"/>
      </rPr>
      <t>Tres-cuatro años</t>
    </r>
    <r>
      <rPr>
        <sz val="10"/>
        <color rgb="FF1F497D"/>
        <rFont val="Arial"/>
        <family val="2"/>
      </rPr>
      <t xml:space="preserve"> </t>
    </r>
  </si>
  <si>
    <r>
      <t xml:space="preserve">  </t>
    </r>
    <r>
      <rPr>
        <sz val="10"/>
        <color rgb="FF808285"/>
        <rFont val="Arial Narrow"/>
        <family val="2"/>
      </rPr>
      <t>Cuatro-cinco años</t>
    </r>
    <r>
      <rPr>
        <sz val="10"/>
        <color rgb="FF1F497D"/>
        <rFont val="Arial"/>
        <family val="2"/>
      </rPr>
      <t xml:space="preserve"> </t>
    </r>
  </si>
  <si>
    <r>
      <t xml:space="preserve">  </t>
    </r>
    <r>
      <rPr>
        <sz val="10"/>
        <color rgb="FF808285"/>
        <rFont val="Arial Narrow"/>
        <family val="2"/>
      </rPr>
      <t>Después de cinco años</t>
    </r>
    <r>
      <rPr>
        <sz val="10"/>
        <color rgb="FF1F497D"/>
        <rFont val="Arial"/>
        <family val="2"/>
      </rPr>
      <t xml:space="preserve"> </t>
    </r>
  </si>
  <si>
    <r>
      <t>Deuda total</t>
    </r>
    <r>
      <rPr>
        <sz val="10"/>
        <color rgb="FF1F497D"/>
        <rFont val="Arial"/>
        <family val="2"/>
      </rPr>
      <t xml:space="preserve"> </t>
    </r>
  </si>
  <si>
    <t>Capital social, prima de emisión y reservas</t>
  </si>
  <si>
    <t>El capital social autorizado de la Compañía es PYG 169.469 millones. Al 30 de junio de 2020, el total de capital social suscrito e integrado fue PYG 168.469 millones consistente en 10.272 acciones comunes registradas a un valor nominal de PYG 16,4 millones cada una. Al 31 de diciembre de 2019, el total de capital social suscrito y completamente pagado fue PYG 164.008 millones consistente en 10.000 acciones comunes registradas a un valor nominal de PYG 16,4 millones cada una.</t>
  </si>
  <si>
    <t>Millones PYG (no auditado)</t>
  </si>
  <si>
    <t xml:space="preserve">Al 1 de enero </t>
  </si>
  <si>
    <t xml:space="preserve">Incremento </t>
  </si>
  <si>
    <r>
      <t>Al 30 de junio</t>
    </r>
    <r>
      <rPr>
        <sz val="9"/>
        <color rgb="FF000660"/>
        <rFont val="Arial Narrow"/>
        <family val="2"/>
      </rPr>
      <t xml:space="preserve"> </t>
    </r>
  </si>
  <si>
    <t>Como fue explicado en la nota 3, Telecel SAE emitió 272 nuevas acciones como consideración por la contribución de 99,99% de Mobile Cash Paraguay SA por un valor total de PYG 4.461 millones.</t>
  </si>
  <si>
    <r>
      <t>Las siguientes transacciones netas, relacionadas con ventas y la adquisición de bienes y servicios fueron llevadas a cabo y los ingresos relevantes (costos) fueron registrados con las partes relacionadas durante el período de seis meses finalizado el 30 de junio de 2020:</t>
    </r>
    <r>
      <rPr>
        <sz val="10"/>
        <color rgb="FF1F497D"/>
        <rFont val="Arial"/>
        <family val="2"/>
      </rPr>
      <t xml:space="preserve"> </t>
    </r>
  </si>
  <si>
    <r>
      <t>Seis meses</t>
    </r>
    <r>
      <rPr>
        <sz val="10"/>
        <color rgb="FF1F497D"/>
        <rFont val="Arial"/>
        <family val="2"/>
      </rPr>
      <t xml:space="preserve"> </t>
    </r>
  </si>
  <si>
    <t>30 de junio de 2020</t>
  </si>
  <si>
    <t>30 de junio de 2019</t>
  </si>
  <si>
    <r>
      <t>Millicom - Otras Operaciones Paraguayas</t>
    </r>
    <r>
      <rPr>
        <sz val="10"/>
        <color rgb="FF1F497D"/>
        <rFont val="Arial"/>
        <family val="2"/>
      </rPr>
      <t xml:space="preserve"> </t>
    </r>
  </si>
  <si>
    <r>
      <t>-</t>
    </r>
    <r>
      <rPr>
        <sz val="10"/>
        <color rgb="FF1F497D"/>
        <rFont val="Arial"/>
        <family val="2"/>
      </rPr>
      <t xml:space="preserve"> </t>
    </r>
  </si>
  <si>
    <r>
      <t>Millicom - Compañías No Paraguayas</t>
    </r>
    <r>
      <rPr>
        <sz val="10"/>
        <color rgb="FF1F497D"/>
        <rFont val="Arial"/>
        <family val="2"/>
      </rPr>
      <t xml:space="preserve"> </t>
    </r>
  </si>
  <si>
    <r>
      <t>Total</t>
    </r>
    <r>
      <rPr>
        <sz val="10"/>
        <color rgb="FF1F497D"/>
        <rFont val="Arial"/>
        <family val="2"/>
      </rPr>
      <t xml:space="preserve"> </t>
    </r>
  </si>
  <si>
    <t>Al 30 de junio de 2020 el Grupo tuvo los siguientes saldos con las partes relacionadas:</t>
  </si>
  <si>
    <r>
      <t>Al</t>
    </r>
    <r>
      <rPr>
        <sz val="10"/>
        <color rgb="FF1F497D"/>
        <rFont val="Arial"/>
        <family val="2"/>
      </rPr>
      <t xml:space="preserve"> </t>
    </r>
  </si>
  <si>
    <t>Cuentas por cobrar a Corto plazo</t>
  </si>
  <si>
    <t>Cuentas por cobrar a Largo Plazo</t>
  </si>
  <si>
    <t>Cuentas por pagar</t>
  </si>
  <si>
    <t>Fondo de Comercio provisorio</t>
  </si>
  <si>
    <t>Precio de adquisición</t>
  </si>
  <si>
    <t>Valor razonable de activos adquiridos y pasivos asumidos, neto</t>
  </si>
  <si>
    <t>Total Pasivos asumidos</t>
  </si>
  <si>
    <t xml:space="preserve">Otros pasivos  </t>
  </si>
  <si>
    <t xml:space="preserve">Otras deudas y financiamiento </t>
  </si>
  <si>
    <t>Pasivos por Arrendatarios</t>
  </si>
  <si>
    <t>Total Activos adquiridos</t>
  </si>
  <si>
    <t>Cuentas por cobrar comerciales</t>
  </si>
  <si>
    <t xml:space="preserve">Activos corrientes (excluyendo efectivo y cuentas por cobrar comerciales) </t>
  </si>
  <si>
    <t xml:space="preserve">Otros activos no corrientes </t>
  </si>
  <si>
    <t>Activos por derecho de uso, neto</t>
  </si>
  <si>
    <t>Valores Razonables Provisorios (100%) (Millones PYG)</t>
  </si>
  <si>
    <t>(*) Incluida en el estado consolidado de ingresos integrales como Otros ingresos (gastos) no operativos.</t>
  </si>
  <si>
    <t>Ganancia por la compra (*)</t>
  </si>
  <si>
    <t xml:space="preserve">Otros pasivos </t>
  </si>
  <si>
    <t>Otras deudas y financiamientos</t>
  </si>
  <si>
    <t xml:space="preserve">Efectivo y equivalentes de efectivo </t>
  </si>
  <si>
    <t xml:space="preserve">Cuentas por cobrar comerciales </t>
  </si>
  <si>
    <t>Activos intangibles, neto</t>
  </si>
  <si>
    <t>Valores Razonables provisorios (100%) (Millones PYG)</t>
  </si>
  <si>
    <t>La contabilidad provisoria de la adquisición al 30 de junio de 2020 es como sigue:</t>
  </si>
  <si>
    <t>Litigio y reclamos</t>
  </si>
  <si>
    <r>
      <t>Al</t>
    </r>
    <r>
      <rPr>
        <sz val="11"/>
        <color rgb="FF1F497D"/>
        <rFont val="Arial Narrow"/>
        <family val="2"/>
      </rPr>
      <t xml:space="preserve"> </t>
    </r>
  </si>
  <si>
    <t>31 de diciembre de 2019 (auditado)</t>
  </si>
  <si>
    <r>
      <t>Total</t>
    </r>
    <r>
      <rPr>
        <sz val="11"/>
        <color rgb="FF1F497D"/>
        <rFont val="Arial Narrow"/>
        <family val="2"/>
      </rPr>
      <t xml:space="preserve"> </t>
    </r>
  </si>
  <si>
    <t xml:space="preserve">Compromisos de capital </t>
  </si>
  <si>
    <t>Aumento / Disminución</t>
  </si>
  <si>
    <r>
      <t xml:space="preserve">Seis meses finalizados el 30 de junio, 2020 (reexpresados) </t>
    </r>
    <r>
      <rPr>
        <b/>
        <vertAlign val="superscript"/>
        <sz val="9"/>
        <color rgb="FF1F497D"/>
        <rFont val="Arial Narrow"/>
        <family val="2"/>
      </rPr>
      <t>(1)</t>
    </r>
  </si>
  <si>
    <r>
      <t xml:space="preserve">(reexpresado) </t>
    </r>
    <r>
      <rPr>
        <b/>
        <vertAlign val="superscript"/>
        <sz val="9"/>
        <color rgb="FF1F497D"/>
        <rFont val="Arial Narrow"/>
        <family val="2"/>
      </rPr>
      <t>(1)</t>
    </r>
  </si>
  <si>
    <t>Efectivo restringido</t>
  </si>
  <si>
    <r>
      <t>(1)</t>
    </r>
    <r>
      <rPr>
        <sz val="9"/>
        <color rgb="FF808285"/>
        <rFont val="Arial Narrow"/>
        <family val="2"/>
      </rPr>
      <t xml:space="preserve"> Reexpresión – ver Nota 3.</t>
    </r>
  </si>
  <si>
    <t>30 de junio 2020</t>
  </si>
  <si>
    <r>
      <t>30 de junio2020 (reexpresado)</t>
    </r>
    <r>
      <rPr>
        <sz val="10"/>
        <color rgb="FF1F497D"/>
        <rFont val="Arial"/>
        <family val="2"/>
      </rPr>
      <t xml:space="preserve"> </t>
    </r>
    <r>
      <rPr>
        <vertAlign val="superscript"/>
        <sz val="10"/>
        <color rgb="FF1F497D"/>
        <rFont val="Arial"/>
        <family val="2"/>
      </rPr>
      <t>(1)</t>
    </r>
  </si>
  <si>
    <t>Junio</t>
  </si>
  <si>
    <t>30, 2020</t>
  </si>
  <si>
    <r>
      <t xml:space="preserve">30, 2020 </t>
    </r>
    <r>
      <rPr>
        <b/>
        <vertAlign val="superscript"/>
        <sz val="9"/>
        <color rgb="FF1F497D"/>
        <rFont val="Arial Narrow"/>
        <family val="2"/>
      </rPr>
      <t>(1)</t>
    </r>
  </si>
  <si>
    <t>30, 2019</t>
  </si>
  <si>
    <t>Gastos por intereses, neto</t>
  </si>
  <si>
    <t>Ganancia por enajenación y deterioro de activos, neto</t>
  </si>
  <si>
    <t>Compensación basada en Acciones</t>
  </si>
  <si>
    <t>Adquisición de subsidiarias, joint-ventures y asociadas, neto</t>
  </si>
  <si>
    <t>Impacto de diferencia de cambio en efectivo y equivalentes de efectivo, neto</t>
  </si>
  <si>
    <r>
      <t xml:space="preserve">Número de acciones </t>
    </r>
    <r>
      <rPr>
        <b/>
        <vertAlign val="superscript"/>
        <sz val="9"/>
        <color rgb="FF1F497D"/>
        <rFont val="Arial Narrow"/>
        <family val="2"/>
      </rPr>
      <t>(2)</t>
    </r>
  </si>
  <si>
    <r>
      <t xml:space="preserve">Capital social </t>
    </r>
    <r>
      <rPr>
        <b/>
        <vertAlign val="superscript"/>
        <sz val="9"/>
        <color rgb="FF1F497D"/>
        <rFont val="Arial Narrow"/>
        <family val="2"/>
      </rPr>
      <t>(2)</t>
    </r>
  </si>
  <si>
    <r>
      <t xml:space="preserve">Utilidades retenidas </t>
    </r>
    <r>
      <rPr>
        <b/>
        <vertAlign val="superscript"/>
        <sz val="9"/>
        <color rgb="FF1F497D"/>
        <rFont val="Arial Narrow"/>
        <family val="2"/>
      </rPr>
      <t>(1)</t>
    </r>
  </si>
  <si>
    <r>
      <t>(1)</t>
    </r>
    <r>
      <rPr>
        <sz val="7"/>
        <color rgb="FF808285"/>
        <rFont val="Times New Roman"/>
        <family val="1"/>
      </rPr>
      <t xml:space="preserve">       </t>
    </r>
    <r>
      <rPr>
        <sz val="8"/>
        <color rgb="FF808285"/>
        <rFont val="Arial Narrow"/>
        <family val="2"/>
      </rPr>
      <t>Reexpresión – ver nota 3.</t>
    </r>
  </si>
  <si>
    <r>
      <t>Ver nota 9</t>
    </r>
    <r>
      <rPr>
        <sz val="10"/>
        <color rgb="FF1F497D"/>
        <rFont val="Arial"/>
        <family val="2"/>
      </rPr>
      <t xml:space="preserve"> </t>
    </r>
    <r>
      <rPr>
        <sz val="8"/>
        <color rgb="FF808285"/>
        <rFont val="Arial Narrow"/>
        <family val="2"/>
      </rPr>
      <t>– Estrcutura de capital y financiamiento.</t>
    </r>
  </si>
  <si>
    <t>Balance al 30 de junio de 2019
(no auditado)</t>
  </si>
  <si>
    <t>3. REEXPRESIÓN DE ESTADOS FINANCIEROS PREVIAMENTE EMITIDOS</t>
  </si>
  <si>
    <t>La gerencia de la Compañía ha determinado la necesidad de reexpresar los estados financieros, emitidos al y por el período de seis meses finalizado el 30 de junio de 2020, luego de reevaluar el tratamiento contable de la adquisición de Servicios y Productos Multimedios SA (SPM) y Mobile Cash Paraguay SA (MCASH), por parte de Telefónica Celular del Paraguay SAE (Telecel). La Compañía ha determinado que los saldos, transacciones y flujos de efectivo revelados en los estados financieros emitidos anteriormente, contienen inexactitudes derivadas de la metodología utilizada para la consolidación.</t>
  </si>
  <si>
    <t>La Compañía había considerado, en sus estados financieros consolidados inicialmente emitidos, los saldos al 30 de junio de 2020 de SPM y MCASH y sus resultados y flujos de efectivo desde el 1 de enero de 2020 al 30 de junio de 2020. Sin embargo, de acuerdo con la NIIF 3, los resultados y flujos de efectivo deberían haberse consolidado desde la fecha de adquisición (ver nota 4). Es decir, desde el 20 de mayo de 2020 y el 29 de junio de 2020, respectivamente, en lugar del 1 de enero de 2020.</t>
  </si>
  <si>
    <t>En consecuencia, de acuerdo con la NIC 8, la administración reexpresó los estados financieros emitidos inicialmente, considerando los siguientes puntos:</t>
  </si>
  <si>
    <t>- El estado de resultados integrales y flujos de efectivo fueron actualizados para reflejar la consolidación de los resultados y flujos de efectivo de MCASH y SPM desde sus fechas de adquisición reales (es decir, desde el 20 de mayo y el 29 de junio de 2020, respectivamente), y no desde el 1 de enero de 2020 como fue revelado inicialmente.</t>
  </si>
  <si>
    <t>- De manera similar al estado de resultados integrales, el estado de situación financiera fue reexpresado para reflejar la primera consolidación de los saldos de MCASH y SPM desde sus fechas reales de adquisición, y no desde el 1 de enero de 2020 como se reveló inicialmente, con el impacto correspondiente en el fondo de comercio inicial.</t>
  </si>
  <si>
    <t>Considerando la materialidad de los cambios anteriores, la gerencia ha revelado los efectos de las reexpresiones en los estados primarios correspondientes en una columna separada ("Aumento / Disminución") que muestra las diferencias con los saldos, resultados y flujos de efectivo inicialmente revelados.</t>
  </si>
  <si>
    <t>Adicionalmente, los efectos de los cambios ya mencionados para el período de seis meses finalizado el 30 de junio de 2020, en el estado de cambios en el patrimonio, fueron los siguientes:</t>
  </si>
  <si>
    <t>Millones de PYG</t>
  </si>
  <si>
    <t>Total Patrimonio Neto</t>
  </si>
  <si>
    <t>Saldo al 31 de diciembre de 2019</t>
  </si>
  <si>
    <t>Ingresos integrales del año, total</t>
  </si>
  <si>
    <t>Saldo al 30 de junio de 2020</t>
  </si>
  <si>
    <t>Aumento / Disminución en el saldo al 31 de diciembre de 2019 (auditado)</t>
  </si>
  <si>
    <t>Aumento / Disminución en los ingresos integrales totals del período</t>
  </si>
  <si>
    <t>Aumento / Disminución en Dividendos</t>
  </si>
  <si>
    <t>Aumento / Disminución en Capital social</t>
  </si>
  <si>
    <t>Aumento / Disminución en Compensación basada en acciones</t>
  </si>
  <si>
    <t>Aumento / Disminución en el saldo al 30 de junio de 2020</t>
  </si>
  <si>
    <t>Saldo al 31 de diciembre de 2019 (auditado)</t>
  </si>
  <si>
    <t>Saldo al 30 de junio de 2020 (no auditado y reexpresado)</t>
  </si>
  <si>
    <t>4. ADQUISICIÓN DE SUBSIDIARIAS</t>
  </si>
  <si>
    <t>Adquisiciones 2020</t>
  </si>
  <si>
    <r>
      <t>Durante el período de seis meses</t>
    </r>
    <r>
      <rPr>
        <sz val="10"/>
        <color rgb="FF808285"/>
        <rFont val="Arial Narrow"/>
        <family val="2"/>
      </rPr>
      <t xml:space="preserve"> finalizado el 30 de junio de 2020, y como resultado de un reestructuramiento de participación accionaria, la Compañía hizo las siguientes adquisiciones bajo control común: </t>
    </r>
  </si>
  <si>
    <t>a) Mobile Cash Paraguay SA:</t>
  </si>
  <si>
    <t>La adquisición también incluye indemnizaciones potenciales de los vendedores (incluyendo contingencias impositivas y de litigios). Para registrar contablemente esta adquisición, Telecel SAE determinó los valores razonables provisionales de los bienes y pasivos identificables de Mobile Cash Paraguay SA basado en transacciones y valores razonables relativos. La contabilización de la adquisición es aún provisoria al 30 de junio de 2020, particularmente con respecto a la valuación de activos y pasivos identificados, así como al ajuste del precio final. La Gerencia espera finalizar el registro contable de la adquisición en el Q4 2020.</t>
  </si>
  <si>
    <t xml:space="preserve">El 20 de mayo de 2020, la empresa matriz de la Compañía contribuyó su participación accionaria del 99,99% en Mobile Cash Paraguay SA a Telecel SAE. Consideranto esta contribución, Telecel SAE emitió 272 nuevas acciones a su matriz por un valor de PYG 4.461 millones. Desde esa fecha, Telecel SAE controla Mobile Cash Paraguay SA (MCP) y lo consolida, reconociendo intereses minoritarios para el 0,01% de capital social que no posee.  </t>
  </si>
  <si>
    <r>
      <t>Valores Razonables provisorios (100%) (Millones PYG) (reexpresados)</t>
    </r>
    <r>
      <rPr>
        <b/>
        <vertAlign val="superscript"/>
        <sz val="7.5"/>
        <color rgb="FF000660"/>
        <rFont val="Arial Narrow"/>
        <family val="2"/>
      </rPr>
      <t>(1)</t>
    </r>
  </si>
  <si>
    <t>Pasivos por impuestos diferidos</t>
  </si>
  <si>
    <t>(1) Reexpresión – ver nota 3</t>
  </si>
  <si>
    <t>b) Servicios y Productos Multimedios SA:</t>
  </si>
  <si>
    <t>El 29 de junio de 2020, mediante un Contrato de Compra de Acciones (SPA por sus siglas en inglés), la Compañía adquirió 99,90% de Servicios y Productos Multimedios SA (SPM) de Millicom Holdings 300 NV por aproximadamente $372 millones (sujeto a potenciales ajustes de precio de compra) en efectivo, pagadero dentro de los 90 días desde el cierre del contrato de compra de acciones.</t>
  </si>
  <si>
    <t xml:space="preserve">La transferencia de posesión de acciones del SPM fue aprobada por el regulador “Comisión Nacional de Telecomunicaciones (CONATEL)” el 3 de junio de 2020 por Resolución de la Junta Directiva Nº 1182/2020. </t>
  </si>
  <si>
    <t>Desde esa fecha, Telecel SAE controla y consolida a SPM, reconociendo intereses minoritarios para el 0,01% de capital social que no posee.</t>
  </si>
  <si>
    <t>La adquisición también incluye indemnizaciones potenciales de los vendedores (incluyendo contingencias impositivas y de litigios). Para registrar contablemente esta adquisición, Telecel SAE determinó los valores razonables provisionales de los bienes y pasivos identificables de Mobile Cash Paraguay SA basado en transacciones y valores razonables relativos. La contabilización de la adquisición es aún provisoria al 30 de junio de 2020, particularmente con respecto a la valuación de activos y pasivos identificados, así como al ajuste del precio final. La Gerencia espera finalizar el registro contable de la adquisición en el Q4 2020.
La contabilidad provisoria de la adquisición al 30 de junio de 2020 es como sigue:</t>
  </si>
  <si>
    <r>
      <t>Durante el periodo de seis meses finalizado el 30 de junio de 2020, el Grupo adquirió activos intangibles por PYG 16.045 millones (30 de junio de 2019:</t>
    </r>
    <r>
      <rPr>
        <sz val="10"/>
        <color rgb="FF1F497D"/>
        <rFont val="Arial"/>
        <family val="2"/>
      </rPr>
      <t xml:space="preserve"> </t>
    </r>
    <r>
      <rPr>
        <sz val="10"/>
        <color rgb="FF808285"/>
        <rFont val="Arial Narrow"/>
        <family val="2"/>
      </rPr>
      <t>PYG 11.648 millones) y recibió PYG 6.485 millones en efectivo por la enajenación de propiedad, planta y equipo (junio de 2019:</t>
    </r>
    <r>
      <rPr>
        <sz val="10"/>
        <color rgb="FF1F497D"/>
        <rFont val="Arial"/>
        <family val="2"/>
      </rPr>
      <t xml:space="preserve"> </t>
    </r>
    <r>
      <rPr>
        <sz val="10"/>
        <color rgb="FF808285"/>
        <rFont val="Arial Narrow"/>
        <family val="2"/>
      </rPr>
      <t>PYG 7.981 millones).</t>
    </r>
  </si>
  <si>
    <r>
      <t>6. PROPIEDAD, PLANTA Y EQUIPO</t>
    </r>
    <r>
      <rPr>
        <sz val="10"/>
        <color rgb="FF1F497D"/>
        <rFont val="Arial"/>
        <family val="2"/>
      </rPr>
      <t xml:space="preserve"> </t>
    </r>
  </si>
  <si>
    <t>5. TARIFAS CORPORATIVAS</t>
  </si>
  <si>
    <t>Durante el periodo de seis meses finalizado, el Grupo ha reconocido gastos por PYG 76.696 millones en concepto de VCF (tarifas por prestación de servicios generadores de valor por sus siglas en inglés) por los servicios de soporte proveídos por Millicom a sus afiliados para optimizar servicios y conocimientos que resulte en obtener operaciones de telecomunicaciones y cable más viables, eficientes y rentables.</t>
  </si>
  <si>
    <t>Durante el período de seis meses finalizado el 30 de junio de 2020, el Grupo adquirió activos intangibles por PYG 89.248 millones (30 de junio de 2019: PYG 75.852 millones) y no recibió beneficios de la enajenación de activos intangibles (30 de junio de 2019: PYG 0).</t>
  </si>
  <si>
    <t xml:space="preserve">7. ACTIVOS INTANGIBLES </t>
  </si>
  <si>
    <t xml:space="preserve">8. DEUDA Y FINANCIAMIENTO </t>
  </si>
  <si>
    <t>9. ESTRUCTURA Y FINANCIAMIENTO DE CAPITAL</t>
  </si>
  <si>
    <t xml:space="preserve">10.COMPROMISOS Y CONTINGENCIAS </t>
  </si>
  <si>
    <r>
      <t>11. TRANSACCIONES CON PARTES RELACIONADAS</t>
    </r>
    <r>
      <rPr>
        <sz val="10"/>
        <color rgb="FF1F497D"/>
        <rFont val="Arial"/>
        <family val="2"/>
      </rPr>
      <t xml:space="preserve"> </t>
    </r>
  </si>
  <si>
    <t>Estado consolidado condensado intermedio no auditado modificados y reexpresados de la posición financiera al 30 de  junio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</si>
</sst>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0.00\ _$_-;\-* #,##0.00\ _$_-;_-* &quot;-&quot;??\ _$_-;_-@_-"/>
  </numFmts>
  <fonts count="46"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Calibri"/>
      <family val="2"/>
    </font>
    <font>
      <sz val="11"/>
      <color theme="1"/>
      <name val="Arial Narrow"/>
      <family val="2"/>
    </font>
    <font>
      <sz val="9"/>
      <color rgb="FF010202"/>
      <name val="Arial Narrow"/>
      <family val="2"/>
    </font>
    <font>
      <sz val="10"/>
      <color theme="1"/>
      <name val="Arial"/>
      <family val="2"/>
    </font>
    <font>
      <sz val="12"/>
      <color theme="1"/>
      <name val="Cambria"/>
      <family val="1"/>
    </font>
    <font>
      <b/>
      <sz val="11"/>
      <color rgb="FF000660"/>
      <name val="Arial Narrow"/>
      <family val="2"/>
    </font>
    <font>
      <sz val="11"/>
      <color rgb="FF000660"/>
      <name val="Arial Narrow"/>
      <family val="2"/>
    </font>
    <font>
      <b/>
      <sz val="16"/>
      <color rgb="FF39B8D4"/>
      <name val="Arial Narrow"/>
      <family val="2"/>
    </font>
    <font>
      <sz val="10"/>
      <color rgb="FF1F497D"/>
      <name val="Arial"/>
      <family val="2"/>
    </font>
    <font>
      <b/>
      <sz val="11"/>
      <color rgb="FF1F497D"/>
      <name val="Arial Narrow"/>
      <family val="2"/>
    </font>
    <font>
      <sz val="10"/>
      <color theme="1"/>
      <name val="Arial Narrow"/>
      <family val="2"/>
    </font>
    <font>
      <b/>
      <sz val="9"/>
      <color rgb="FF010202"/>
      <name val="Arial Narrow"/>
      <family val="2"/>
    </font>
    <font>
      <sz val="10"/>
      <color rgb="FF808285"/>
      <name val="Arial Narrow"/>
      <family val="2"/>
    </font>
    <font>
      <b/>
      <sz val="9"/>
      <color rgb="FF1F497D"/>
      <name val="Arial Narrow"/>
      <family val="2"/>
    </font>
    <font>
      <sz val="9"/>
      <color rgb="FF1F497D"/>
      <name val="Arial Narrow"/>
      <family val="2"/>
    </font>
    <font>
      <b/>
      <sz val="9"/>
      <color rgb="FF5A99D2"/>
      <name val="Arial Narrow"/>
      <family val="2"/>
    </font>
    <font>
      <sz val="9"/>
      <name val="Arial Narrow"/>
      <family val="2"/>
    </font>
    <font>
      <sz val="9"/>
      <color rgb="FF000000"/>
      <name val="Arial Narrow"/>
      <family val="2"/>
    </font>
    <font>
      <b/>
      <sz val="9"/>
      <color rgb="FF000000"/>
      <name val="Arial Narrow"/>
      <family val="2"/>
    </font>
    <font>
      <b/>
      <sz val="9"/>
      <color rgb="FF000660"/>
      <name val="Arial Narrow"/>
      <family val="2"/>
    </font>
    <font>
      <sz val="9"/>
      <color rgb="FF808285"/>
      <name val="Arial Narrow"/>
      <family val="2"/>
    </font>
    <font>
      <i/>
      <sz val="9"/>
      <color rgb="FF808285"/>
      <name val="Arial Narrow"/>
      <family val="2"/>
    </font>
    <font>
      <b/>
      <i/>
      <sz val="9"/>
      <color rgb="FF808285"/>
      <name val="Arial Narrow"/>
      <family val="2"/>
    </font>
    <font>
      <b/>
      <sz val="10"/>
      <color rgb="FF000660"/>
      <name val="Arial Narrow"/>
      <family val="2"/>
    </font>
    <font>
      <b/>
      <sz val="10"/>
      <color rgb="FF808285"/>
      <name val="Arial Narrow"/>
      <family val="2"/>
    </font>
    <font>
      <sz val="9"/>
      <color rgb="FF808080"/>
      <name val="Arial Narrow"/>
      <family val="2"/>
    </font>
    <font>
      <sz val="9"/>
      <color rgb="FF000660"/>
      <name val="Arial Narrow"/>
      <family val="2"/>
    </font>
    <font>
      <b/>
      <sz val="16"/>
      <color rgb="FF1F497D"/>
      <name val="Arial Narrow"/>
      <family val="2"/>
    </font>
    <font>
      <sz val="11"/>
      <name val="Arial Narrow"/>
      <family val="2"/>
    </font>
    <font>
      <b/>
      <sz val="11"/>
      <color theme="1"/>
      <name val="Arial Narrow"/>
      <family val="2"/>
    </font>
    <font>
      <b/>
      <sz val="7.5"/>
      <color rgb="FF000660"/>
      <name val="Arial Narrow"/>
      <family val="2"/>
    </font>
    <font>
      <sz val="11"/>
      <color rgb="FF1F497D"/>
      <name val="Arial Narrow"/>
      <family val="2"/>
    </font>
    <font>
      <b/>
      <sz val="11"/>
      <name val="Arial Narrow"/>
      <family val="2"/>
    </font>
    <font>
      <b/>
      <vertAlign val="superscript"/>
      <sz val="9"/>
      <color rgb="FF1F497D"/>
      <name val="Arial Narrow"/>
      <family val="2"/>
    </font>
    <font>
      <vertAlign val="superscript"/>
      <sz val="10"/>
      <color rgb="FF1F497D"/>
      <name val="Arial"/>
      <family val="2"/>
    </font>
    <font>
      <vertAlign val="superscript"/>
      <sz val="9"/>
      <color rgb="FF808285"/>
      <name val="Arial Narrow"/>
      <family val="2"/>
    </font>
    <font>
      <sz val="8"/>
      <color rgb="FF1F497D"/>
      <name val="Arial Narrow"/>
      <family val="2"/>
    </font>
    <font>
      <sz val="8"/>
      <color rgb="FF808285"/>
      <name val="Arial Narrow"/>
      <family val="2"/>
    </font>
    <font>
      <sz val="7"/>
      <color rgb="FF808285"/>
      <name val="Times New Roman"/>
      <family val="1"/>
    </font>
    <font>
      <sz val="10"/>
      <color rgb="FF818386"/>
      <name val="Arial Narrow"/>
      <family val="2"/>
    </font>
    <font>
      <b/>
      <sz val="10"/>
      <color rgb="FF818386"/>
      <name val="Arial Narrow"/>
      <family val="2"/>
    </font>
    <font>
      <b/>
      <vertAlign val="superscript"/>
      <sz val="7.5"/>
      <color rgb="FF000660"/>
      <name val="Arial Narrow"/>
      <family val="2"/>
    </font>
  </fonts>
  <fills count="6">
    <fill>
      <patternFill patternType="none"/>
    </fill>
    <fill>
      <patternFill patternType="gray125"/>
    </fill>
    <fill>
      <patternFill patternType="solid">
        <fgColor rgb="FFFFFFCC"/>
      </patternFill>
    </fill>
    <fill>
      <patternFill patternType="solid">
        <fgColor rgb="FFEFF5FB"/>
        <bgColor indexed="64"/>
      </patternFill>
    </fill>
    <fill>
      <patternFill patternType="solid">
        <fgColor rgb="FFF2F2F2"/>
        <bgColor indexed="64"/>
      </patternFill>
    </fill>
    <fill>
      <patternFill patternType="solid">
        <fgColor rgb="FFFFFFFF"/>
        <bgColor indexed="64"/>
      </patternFill>
    </fill>
  </fills>
  <borders count="15">
    <border>
      <left/>
      <right/>
      <top/>
      <bottom/>
      <diagonal/>
    </border>
    <border>
      <left style="thin">
        <color rgb="FFB2B2B2"/>
      </left>
      <right style="thin">
        <color rgb="FFB2B2B2"/>
      </right>
      <top style="thin">
        <color rgb="FFB2B2B2"/>
      </top>
      <bottom style="thin">
        <color rgb="FFB2B2B2"/>
      </bottom>
      <diagonal/>
    </border>
    <border>
      <left/>
      <right/>
      <top style="medium">
        <color rgb="FF5A99D2"/>
      </top>
      <bottom style="medium">
        <color rgb="FF5A99D2"/>
      </bottom>
      <diagonal/>
    </border>
    <border>
      <left/>
      <right/>
      <top/>
      <bottom style="medium">
        <color rgb="FF5A99D2"/>
      </bottom>
      <diagonal/>
    </border>
    <border>
      <left/>
      <right/>
      <top/>
      <bottom style="medium">
        <color rgb="FF010202"/>
      </bottom>
      <diagonal/>
    </border>
    <border>
      <left/>
      <right/>
      <top style="medium">
        <color rgb="FF5A99D2"/>
      </top>
      <bottom/>
      <diagonal/>
    </border>
    <border>
      <left/>
      <right/>
      <top style="medium">
        <color rgb="FF808080"/>
      </top>
      <bottom/>
      <diagonal/>
    </border>
    <border>
      <left/>
      <right/>
      <top/>
      <bottom style="medium">
        <color rgb="FF808080"/>
      </bottom>
      <diagonal/>
    </border>
    <border>
      <left/>
      <right/>
      <top style="thick">
        <color rgb="FF002060"/>
      </top>
      <bottom/>
      <diagonal/>
    </border>
    <border>
      <left/>
      <right/>
      <top/>
      <bottom style="medium">
        <color indexed="64"/>
      </bottom>
      <diagonal/>
    </border>
    <border>
      <left/>
      <right/>
      <top/>
      <bottom style="thick">
        <color rgb="FF5A99D2"/>
      </bottom>
      <diagonal/>
    </border>
    <border>
      <left/>
      <right/>
      <top/>
      <bottom style="medium">
        <color theme="0" tint="-0.499984740745262"/>
      </bottom>
      <diagonal/>
    </border>
    <border>
      <left/>
      <right/>
      <top style="medium">
        <color rgb="FF5A99D2"/>
      </top>
      <bottom style="medium">
        <color indexed="64"/>
      </bottom>
      <diagonal/>
    </border>
    <border>
      <left/>
      <right/>
      <top/>
      <bottom style="thick">
        <color rgb="FF4F81BD"/>
      </bottom>
      <diagonal/>
    </border>
    <border>
      <left/>
      <right/>
      <top/>
      <bottom style="medium">
        <color rgb="FF4F81BD"/>
      </bottom>
      <diagonal/>
    </border>
  </borders>
  <cellStyleXfs count="32">
    <xf numFmtId="0" fontId="0" fillId="0" borderId="0"/>
    <xf numFmtId="0" fontId="2" fillId="0" borderId="0"/>
    <xf numFmtId="0" fontId="2" fillId="0" borderId="0"/>
    <xf numFmtId="167" fontId="2" fillId="0" borderId="0"/>
    <xf numFmtId="165" fontId="2" fillId="0" borderId="0" applyFont="0" applyFill="0" applyBorder="0" applyAlignment="0" applyProtection="0"/>
    <xf numFmtId="9" fontId="2" fillId="0" borderId="0" applyFont="0" applyFill="0" applyBorder="0" applyAlignment="0" applyProtection="0"/>
    <xf numFmtId="0" fontId="3" fillId="0" borderId="0"/>
    <xf numFmtId="168" fontId="3" fillId="0" borderId="0" applyFont="0" applyFill="0" applyBorder="0" applyAlignment="0" applyProtection="0"/>
    <xf numFmtId="43" fontId="2" fillId="0" borderId="0" applyFont="0" applyFill="0" applyBorder="0" applyAlignment="0" applyProtection="0"/>
    <xf numFmtId="0" fontId="1" fillId="0" borderId="0"/>
    <xf numFmtId="0" fontId="3" fillId="0" borderId="0"/>
    <xf numFmtId="0" fontId="1" fillId="2" borderId="1" applyNumberFormat="0" applyFont="0" applyAlignment="0" applyProtection="0"/>
    <xf numFmtId="168" fontId="3"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4" fontId="4" fillId="0" borderId="0" applyBorder="0" applyProtection="0">
      <alignment horizontal="center"/>
    </xf>
    <xf numFmtId="0" fontId="1" fillId="0" borderId="0"/>
    <xf numFmtId="0" fontId="2" fillId="0" borderId="0"/>
    <xf numFmtId="0" fontId="1" fillId="0" borderId="0"/>
    <xf numFmtId="166" fontId="2" fillId="0" borderId="0" applyFont="0" applyFill="0" applyBorder="0" applyAlignment="0" applyProtection="0"/>
    <xf numFmtId="0" fontId="2" fillId="0" borderId="0"/>
    <xf numFmtId="0" fontId="2" fillId="0" borderId="0"/>
    <xf numFmtId="0" fontId="2" fillId="0" borderId="0"/>
    <xf numFmtId="164" fontId="1" fillId="0" borderId="0" applyFont="0" applyFill="0" applyBorder="0" applyAlignment="0" applyProtection="0"/>
    <xf numFmtId="0" fontId="7" fillId="0" borderId="0"/>
    <xf numFmtId="164" fontId="1" fillId="0" borderId="0" applyFont="0" applyFill="0" applyBorder="0" applyAlignment="0" applyProtection="0"/>
  </cellStyleXfs>
  <cellXfs count="228">
    <xf numFmtId="0" fontId="0" fillId="0" borderId="0" xfId="0"/>
    <xf numFmtId="0" fontId="0" fillId="0" borderId="0" xfId="0"/>
    <xf numFmtId="0" fontId="8" fillId="0" borderId="0" xfId="0" applyFont="1" applyAlignment="1">
      <alignment vertical="center" wrapText="1"/>
    </xf>
    <xf numFmtId="0" fontId="0" fillId="0" borderId="0" xfId="0"/>
    <xf numFmtId="0" fontId="5" fillId="0" borderId="0" xfId="0" applyFont="1"/>
    <xf numFmtId="0" fontId="13" fillId="0" borderId="0" xfId="0" applyFont="1" applyAlignment="1">
      <alignment horizontal="center" vertical="center"/>
    </xf>
    <xf numFmtId="0" fontId="15" fillId="0" borderId="3" xfId="0" applyFont="1" applyBorder="1" applyAlignment="1">
      <alignment horizontal="center" vertical="center" wrapText="1"/>
    </xf>
    <xf numFmtId="0" fontId="6" fillId="0" borderId="3" xfId="0" applyFont="1" applyBorder="1" applyAlignment="1">
      <alignment vertical="center" wrapText="1"/>
    </xf>
    <xf numFmtId="0" fontId="17" fillId="0" borderId="3" xfId="0" applyFont="1" applyBorder="1" applyAlignment="1">
      <alignment horizontal="center" vertical="center" wrapText="1"/>
    </xf>
    <xf numFmtId="0" fontId="18" fillId="0" borderId="2" xfId="0" applyFont="1" applyBorder="1" applyAlignment="1">
      <alignment horizontal="center" vertical="center" wrapText="1"/>
    </xf>
    <xf numFmtId="3" fontId="18" fillId="3" borderId="3" xfId="0" applyNumberFormat="1" applyFont="1" applyFill="1" applyBorder="1" applyAlignment="1">
      <alignment horizontal="right" vertical="center" wrapText="1"/>
    </xf>
    <xf numFmtId="3" fontId="18" fillId="0" borderId="3" xfId="0" applyNumberFormat="1" applyFont="1" applyBorder="1" applyAlignment="1">
      <alignment horizontal="right" vertical="center" wrapText="1"/>
    </xf>
    <xf numFmtId="0" fontId="18" fillId="0" borderId="3" xfId="0" applyFont="1" applyBorder="1" applyAlignment="1">
      <alignment vertical="center" wrapText="1"/>
    </xf>
    <xf numFmtId="0" fontId="12" fillId="0" borderId="3" xfId="0" applyFont="1" applyBorder="1" applyAlignment="1">
      <alignment horizontal="center" vertical="center" wrapText="1"/>
    </xf>
    <xf numFmtId="0" fontId="19" fillId="0" borderId="3" xfId="0" applyFont="1" applyBorder="1" applyAlignment="1">
      <alignment horizontal="center" vertical="center" wrapText="1"/>
    </xf>
    <xf numFmtId="3" fontId="17" fillId="3" borderId="3" xfId="0" applyNumberFormat="1" applyFont="1" applyFill="1" applyBorder="1" applyAlignment="1">
      <alignment horizontal="right" vertical="center" wrapText="1"/>
    </xf>
    <xf numFmtId="3" fontId="17" fillId="0" borderId="3" xfId="0" applyNumberFormat="1" applyFont="1" applyBorder="1" applyAlignment="1">
      <alignment horizontal="right" vertical="center" wrapText="1"/>
    </xf>
    <xf numFmtId="0" fontId="18" fillId="0" borderId="3" xfId="0" applyFont="1" applyBorder="1" applyAlignment="1">
      <alignment horizontal="center" vertical="center" wrapText="1"/>
    </xf>
    <xf numFmtId="0" fontId="18" fillId="0" borderId="3" xfId="0" applyFont="1" applyBorder="1" applyAlignment="1">
      <alignment horizontal="right" vertical="center" wrapText="1"/>
    </xf>
    <xf numFmtId="0" fontId="8" fillId="0" borderId="0" xfId="0" applyFont="1"/>
    <xf numFmtId="0" fontId="15" fillId="3" borderId="0" xfId="0" applyFont="1" applyFill="1" applyAlignment="1">
      <alignment horizontal="right" vertical="center" wrapText="1"/>
    </xf>
    <xf numFmtId="0" fontId="15" fillId="0" borderId="0" xfId="0" applyFont="1" applyAlignment="1">
      <alignment horizontal="right" vertical="center" wrapText="1"/>
    </xf>
    <xf numFmtId="0" fontId="8" fillId="0" borderId="3" xfId="0" applyFont="1" applyBorder="1" applyAlignment="1">
      <alignment vertical="center" wrapText="1"/>
    </xf>
    <xf numFmtId="0" fontId="12" fillId="0" borderId="0" xfId="0" applyFont="1" applyAlignment="1">
      <alignment horizontal="center" vertical="center"/>
    </xf>
    <xf numFmtId="0" fontId="8" fillId="0" borderId="5" xfId="0" applyFont="1" applyBorder="1" applyAlignment="1">
      <alignment wrapText="1"/>
    </xf>
    <xf numFmtId="0" fontId="8" fillId="3" borderId="5" xfId="0" applyFont="1" applyFill="1" applyBorder="1" applyAlignment="1">
      <alignment wrapText="1"/>
    </xf>
    <xf numFmtId="0" fontId="8" fillId="0" borderId="3" xfId="0" applyFont="1" applyBorder="1" applyAlignment="1">
      <alignment wrapText="1"/>
    </xf>
    <xf numFmtId="0" fontId="8" fillId="3" borderId="3" xfId="0" applyFont="1" applyFill="1" applyBorder="1" applyAlignment="1">
      <alignment wrapText="1"/>
    </xf>
    <xf numFmtId="0" fontId="18" fillId="3" borderId="3" xfId="0" applyFont="1" applyFill="1" applyBorder="1" applyAlignment="1">
      <alignment horizontal="right" vertical="center" wrapText="1"/>
    </xf>
    <xf numFmtId="0" fontId="17" fillId="0" borderId="0" xfId="0" applyFont="1" applyAlignment="1">
      <alignment horizontal="right" vertical="center" wrapText="1"/>
    </xf>
    <xf numFmtId="0" fontId="17" fillId="0" borderId="3" xfId="0" applyFont="1" applyBorder="1" applyAlignment="1">
      <alignment horizontal="right" vertical="center" wrapText="1"/>
    </xf>
    <xf numFmtId="0" fontId="17" fillId="0" borderId="4" xfId="0" applyFont="1" applyBorder="1" applyAlignment="1">
      <alignment vertical="center" wrapText="1"/>
    </xf>
    <xf numFmtId="0" fontId="8" fillId="0" borderId="4" xfId="0" applyFont="1" applyBorder="1" applyAlignment="1">
      <alignment wrapText="1"/>
    </xf>
    <xf numFmtId="0" fontId="22" fillId="0" borderId="0" xfId="0" applyFont="1" applyAlignment="1">
      <alignment horizontal="center" vertical="center" wrapText="1"/>
    </xf>
    <xf numFmtId="0" fontId="21" fillId="0" borderId="0" xfId="0" applyFont="1" applyAlignment="1">
      <alignment horizontal="right" vertical="center" wrapText="1"/>
    </xf>
    <xf numFmtId="0" fontId="21" fillId="0" borderId="3" xfId="0" applyFont="1" applyBorder="1" applyAlignment="1">
      <alignment horizontal="right" vertical="center" wrapText="1"/>
    </xf>
    <xf numFmtId="0" fontId="18" fillId="3" borderId="0" xfId="0" applyFont="1" applyFill="1" applyAlignment="1">
      <alignment horizontal="right" vertical="center" wrapText="1"/>
    </xf>
    <xf numFmtId="0" fontId="18" fillId="0" borderId="0" xfId="0" applyFont="1" applyAlignment="1">
      <alignment horizontal="right" vertical="center" wrapText="1"/>
    </xf>
    <xf numFmtId="0" fontId="6" fillId="3" borderId="0" xfId="0" applyFont="1" applyFill="1" applyAlignment="1">
      <alignment horizontal="right" vertical="center" wrapText="1"/>
    </xf>
    <xf numFmtId="0" fontId="6" fillId="0" borderId="0" xfId="0" applyFont="1" applyAlignment="1">
      <alignment horizontal="right" vertical="center" wrapText="1"/>
    </xf>
    <xf numFmtId="3" fontId="17" fillId="3" borderId="10" xfId="0" applyNumberFormat="1" applyFont="1" applyFill="1" applyBorder="1" applyAlignment="1">
      <alignment horizontal="right" vertical="center" wrapText="1"/>
    </xf>
    <xf numFmtId="3" fontId="17" fillId="3" borderId="3" xfId="0" applyNumberFormat="1" applyFont="1" applyFill="1" applyBorder="1" applyAlignment="1">
      <alignment vertical="center" wrapText="1"/>
    </xf>
    <xf numFmtId="3" fontId="18" fillId="0" borderId="3" xfId="0" applyNumberFormat="1" applyFont="1" applyBorder="1" applyAlignment="1">
      <alignment vertical="center" wrapText="1"/>
    </xf>
    <xf numFmtId="0" fontId="9" fillId="0" borderId="0" xfId="0" applyFont="1" applyAlignment="1">
      <alignment vertical="center"/>
    </xf>
    <xf numFmtId="0" fontId="16" fillId="0" borderId="0" xfId="0" applyFont="1" applyAlignment="1">
      <alignment horizontal="justify" vertical="center"/>
    </xf>
    <xf numFmtId="0" fontId="16" fillId="0" borderId="0" xfId="0" applyFont="1" applyAlignment="1">
      <alignment vertical="center"/>
    </xf>
    <xf numFmtId="0" fontId="16" fillId="0" borderId="0" xfId="0" applyFont="1" applyAlignment="1">
      <alignment horizontal="center" vertical="center" wrapText="1"/>
    </xf>
    <xf numFmtId="0" fontId="23" fillId="5" borderId="6" xfId="0" applyFont="1" applyFill="1" applyBorder="1" applyAlignment="1">
      <alignment vertical="center" wrapText="1"/>
    </xf>
    <xf numFmtId="0" fontId="23" fillId="5" borderId="6" xfId="0" applyFont="1" applyFill="1" applyBorder="1" applyAlignment="1">
      <alignment horizontal="center" vertical="center" wrapText="1"/>
    </xf>
    <xf numFmtId="0" fontId="24" fillId="0" borderId="0" xfId="0" applyFont="1" applyAlignment="1">
      <alignment vertical="center" wrapText="1"/>
    </xf>
    <xf numFmtId="0" fontId="23" fillId="0" borderId="8" xfId="0" applyFont="1" applyBorder="1" applyAlignment="1">
      <alignment horizontal="center" vertical="center" wrapText="1"/>
    </xf>
    <xf numFmtId="0" fontId="24" fillId="4" borderId="9" xfId="0" applyFont="1" applyFill="1" applyBorder="1" applyAlignment="1">
      <alignment vertical="center" wrapText="1"/>
    </xf>
    <xf numFmtId="3" fontId="24" fillId="4" borderId="9" xfId="0" applyNumberFormat="1" applyFont="1" applyFill="1" applyBorder="1" applyAlignment="1">
      <alignment horizontal="right" vertical="center" wrapText="1"/>
    </xf>
    <xf numFmtId="0" fontId="25" fillId="0" borderId="0" xfId="0" applyFont="1" applyAlignment="1">
      <alignment vertical="center"/>
    </xf>
    <xf numFmtId="0" fontId="24" fillId="4" borderId="9" xfId="0" applyFont="1" applyFill="1" applyBorder="1" applyAlignment="1">
      <alignment horizontal="right" vertical="center" wrapText="1"/>
    </xf>
    <xf numFmtId="0" fontId="26" fillId="0" borderId="0" xfId="0" applyFont="1" applyAlignment="1">
      <alignment vertical="center"/>
    </xf>
    <xf numFmtId="0" fontId="23" fillId="5" borderId="0" xfId="0" applyFont="1" applyFill="1" applyAlignment="1">
      <alignment vertical="center" wrapText="1"/>
    </xf>
    <xf numFmtId="17" fontId="24" fillId="0" borderId="0" xfId="0" applyNumberFormat="1" applyFont="1" applyAlignment="1">
      <alignment horizontal="center" vertical="center" wrapText="1"/>
    </xf>
    <xf numFmtId="10" fontId="24" fillId="0" borderId="0" xfId="0" applyNumberFormat="1" applyFont="1" applyAlignment="1">
      <alignment horizontal="center" vertical="center" wrapText="1"/>
    </xf>
    <xf numFmtId="3" fontId="24" fillId="0" borderId="0" xfId="0" applyNumberFormat="1" applyFont="1" applyAlignment="1">
      <alignment horizontal="right" vertical="center" wrapText="1"/>
    </xf>
    <xf numFmtId="0" fontId="24" fillId="4" borderId="0" xfId="0" applyFont="1" applyFill="1" applyAlignment="1">
      <alignment vertical="center" wrapText="1"/>
    </xf>
    <xf numFmtId="17" fontId="24" fillId="4" borderId="0" xfId="0" applyNumberFormat="1" applyFont="1" applyFill="1" applyAlignment="1">
      <alignment horizontal="center" vertical="center" wrapText="1"/>
    </xf>
    <xf numFmtId="10" fontId="24" fillId="4" borderId="0" xfId="0" applyNumberFormat="1" applyFont="1" applyFill="1" applyAlignment="1">
      <alignment horizontal="center" vertical="center" wrapText="1"/>
    </xf>
    <xf numFmtId="3" fontId="24" fillId="4" borderId="0" xfId="0" applyNumberFormat="1" applyFont="1" applyFill="1" applyAlignment="1">
      <alignment horizontal="right" vertical="center" wrapText="1"/>
    </xf>
    <xf numFmtId="0" fontId="23" fillId="5" borderId="7" xfId="0" applyFont="1" applyFill="1" applyBorder="1" applyAlignment="1">
      <alignment vertical="center" wrapText="1"/>
    </xf>
    <xf numFmtId="0" fontId="12" fillId="5" borderId="7" xfId="0" applyFont="1" applyFill="1" applyBorder="1" applyAlignment="1">
      <alignment vertical="center" wrapText="1"/>
    </xf>
    <xf numFmtId="3" fontId="23" fillId="5" borderId="7" xfId="0" applyNumberFormat="1" applyFont="1" applyFill="1" applyBorder="1" applyAlignment="1">
      <alignment horizontal="right" vertical="center" wrapText="1"/>
    </xf>
    <xf numFmtId="0" fontId="25" fillId="0" borderId="0" xfId="0" applyFont="1" applyAlignment="1">
      <alignment horizontal="justify" vertical="center"/>
    </xf>
    <xf numFmtId="0" fontId="27" fillId="4" borderId="0" xfId="0" applyFont="1" applyFill="1" applyAlignment="1">
      <alignment horizontal="center" vertical="center" wrapText="1"/>
    </xf>
    <xf numFmtId="0" fontId="27" fillId="4" borderId="6" xfId="0" applyFont="1" applyFill="1" applyBorder="1" applyAlignment="1">
      <alignment horizontal="center" vertical="center" wrapText="1"/>
    </xf>
    <xf numFmtId="0" fontId="16" fillId="4" borderId="0" xfId="0" applyFont="1" applyFill="1" applyAlignment="1">
      <alignment vertical="center" wrapText="1"/>
    </xf>
    <xf numFmtId="0" fontId="16" fillId="4" borderId="0" xfId="0" applyFont="1" applyFill="1" applyAlignment="1">
      <alignment horizontal="right" vertical="center" wrapText="1"/>
    </xf>
    <xf numFmtId="0" fontId="12" fillId="4" borderId="0" xfId="0" applyFont="1" applyFill="1" applyAlignment="1">
      <alignment vertical="center" wrapText="1"/>
    </xf>
    <xf numFmtId="0" fontId="27" fillId="4" borderId="7" xfId="0" applyFont="1" applyFill="1" applyBorder="1" applyAlignment="1">
      <alignment vertical="center" wrapText="1"/>
    </xf>
    <xf numFmtId="3" fontId="23" fillId="4" borderId="7" xfId="0" applyNumberFormat="1" applyFont="1" applyFill="1" applyBorder="1" applyAlignment="1">
      <alignment horizontal="right" vertical="center" wrapText="1"/>
    </xf>
    <xf numFmtId="0" fontId="9" fillId="0" borderId="0" xfId="0" applyFont="1" applyAlignment="1">
      <alignment horizontal="justify" vertical="center"/>
    </xf>
    <xf numFmtId="0" fontId="28" fillId="0" borderId="0" xfId="0" applyFont="1" applyAlignment="1">
      <alignment vertical="center"/>
    </xf>
    <xf numFmtId="0" fontId="14" fillId="0" borderId="0" xfId="0" applyFont="1" applyAlignment="1">
      <alignment horizontal="justify" vertical="center"/>
    </xf>
    <xf numFmtId="0" fontId="23" fillId="4" borderId="6" xfId="0" applyFont="1" applyFill="1" applyBorder="1" applyAlignment="1">
      <alignment vertical="center" wrapText="1"/>
    </xf>
    <xf numFmtId="0" fontId="23" fillId="4" borderId="6" xfId="0" applyFont="1" applyFill="1" applyBorder="1" applyAlignment="1">
      <alignment horizontal="right" vertical="center" wrapText="1"/>
    </xf>
    <xf numFmtId="3" fontId="29" fillId="4" borderId="0" xfId="0" applyNumberFormat="1" applyFont="1" applyFill="1" applyAlignment="1">
      <alignment horizontal="right" vertical="center" wrapText="1"/>
    </xf>
    <xf numFmtId="0" fontId="29" fillId="4" borderId="0" xfId="0" applyFont="1" applyFill="1" applyAlignment="1">
      <alignment horizontal="right" vertical="center" wrapText="1"/>
    </xf>
    <xf numFmtId="0" fontId="23" fillId="4" borderId="7" xfId="0" applyFont="1" applyFill="1" applyBorder="1" applyAlignment="1">
      <alignment vertical="center" wrapText="1"/>
    </xf>
    <xf numFmtId="0" fontId="10" fillId="0" borderId="0" xfId="0" applyFont="1" applyAlignment="1">
      <alignment vertical="center"/>
    </xf>
    <xf numFmtId="0" fontId="23" fillId="4" borderId="0" xfId="0" applyFont="1" applyFill="1" applyAlignment="1">
      <alignment vertical="center" wrapText="1"/>
    </xf>
    <xf numFmtId="0" fontId="23" fillId="4" borderId="0" xfId="0" applyFont="1" applyFill="1" applyAlignment="1">
      <alignment horizontal="center" vertical="center" wrapText="1"/>
    </xf>
    <xf numFmtId="0" fontId="23" fillId="4" borderId="6" xfId="0" applyFont="1" applyFill="1" applyBorder="1" applyAlignment="1">
      <alignment horizontal="center" vertical="center" wrapText="1"/>
    </xf>
    <xf numFmtId="0" fontId="23" fillId="0" borderId="0" xfId="0" applyFont="1" applyAlignment="1">
      <alignment vertical="center"/>
    </xf>
    <xf numFmtId="0" fontId="24" fillId="0" borderId="0" xfId="0" applyFont="1" applyAlignment="1">
      <alignment horizontal="justify" vertical="center"/>
    </xf>
    <xf numFmtId="0" fontId="30" fillId="4" borderId="0" xfId="0" applyFont="1" applyFill="1" applyAlignment="1">
      <alignment horizontal="right" vertical="center" wrapText="1"/>
    </xf>
    <xf numFmtId="0" fontId="23" fillId="4" borderId="0" xfId="0" applyFont="1" applyFill="1" applyAlignment="1">
      <alignment horizontal="right" vertical="center" wrapText="1"/>
    </xf>
    <xf numFmtId="3" fontId="23" fillId="4" borderId="0" xfId="0" applyNumberFormat="1" applyFont="1" applyFill="1" applyAlignment="1">
      <alignment horizontal="right" vertical="center" wrapText="1"/>
    </xf>
    <xf numFmtId="0" fontId="30" fillId="5" borderId="0" xfId="0" applyFont="1" applyFill="1" applyAlignment="1">
      <alignment horizontal="right" vertical="center" wrapText="1"/>
    </xf>
    <xf numFmtId="0" fontId="24" fillId="5" borderId="0" xfId="0" applyFont="1" applyFill="1" applyAlignment="1">
      <alignment vertical="center" wrapText="1"/>
    </xf>
    <xf numFmtId="0" fontId="23" fillId="4" borderId="0" xfId="0" applyFont="1" applyFill="1" applyBorder="1" applyAlignment="1">
      <alignment vertical="center" wrapText="1"/>
    </xf>
    <xf numFmtId="0" fontId="32" fillId="0" borderId="0" xfId="0" applyFont="1" applyAlignment="1">
      <alignment vertical="top" wrapText="1"/>
    </xf>
    <xf numFmtId="0" fontId="32" fillId="0" borderId="11" xfId="0" applyFont="1" applyBorder="1" applyAlignment="1">
      <alignment vertical="top" wrapText="1"/>
    </xf>
    <xf numFmtId="0" fontId="33" fillId="0" borderId="0" xfId="0" applyFont="1"/>
    <xf numFmtId="0" fontId="23" fillId="0" borderId="3" xfId="0" applyFont="1" applyBorder="1" applyAlignment="1">
      <alignment vertical="center" wrapText="1"/>
    </xf>
    <xf numFmtId="0" fontId="24" fillId="0" borderId="3" xfId="0" applyFont="1" applyBorder="1" applyAlignment="1">
      <alignment vertical="center" wrapText="1"/>
    </xf>
    <xf numFmtId="0" fontId="34" fillId="0" borderId="0" xfId="0" applyFont="1" applyAlignment="1">
      <alignment horizontal="center" vertical="center" wrapText="1"/>
    </xf>
    <xf numFmtId="0" fontId="17" fillId="0" borderId="3" xfId="0" applyFont="1" applyBorder="1" applyAlignment="1">
      <alignment horizontal="center" vertical="center" wrapText="1"/>
    </xf>
    <xf numFmtId="3" fontId="18" fillId="3" borderId="0" xfId="0" applyNumberFormat="1" applyFont="1" applyFill="1" applyBorder="1" applyAlignment="1">
      <alignment horizontal="right" vertical="center" wrapText="1"/>
    </xf>
    <xf numFmtId="0" fontId="17" fillId="0" borderId="0" xfId="0" applyFont="1" applyAlignment="1">
      <alignment vertical="center"/>
    </xf>
    <xf numFmtId="0" fontId="17" fillId="0" borderId="0" xfId="0" applyFont="1" applyAlignment="1">
      <alignment horizontal="center" vertical="center"/>
    </xf>
    <xf numFmtId="0" fontId="18" fillId="0" borderId="2" xfId="0" applyFont="1" applyBorder="1" applyAlignment="1">
      <alignment vertical="center" wrapText="1"/>
    </xf>
    <xf numFmtId="0" fontId="17" fillId="0" borderId="5" xfId="0" applyFont="1" applyBorder="1" applyAlignment="1">
      <alignment vertical="center" wrapText="1"/>
    </xf>
    <xf numFmtId="0" fontId="18" fillId="0" borderId="3" xfId="0" applyFont="1" applyBorder="1" applyAlignment="1">
      <alignment vertical="center" wrapText="1"/>
    </xf>
    <xf numFmtId="0" fontId="18" fillId="0" borderId="3" xfId="0" applyFont="1" applyBorder="1" applyAlignment="1">
      <alignment horizontal="right" vertical="center" wrapText="1"/>
    </xf>
    <xf numFmtId="3" fontId="17" fillId="0" borderId="10" xfId="0" applyNumberFormat="1" applyFont="1" applyBorder="1" applyAlignment="1">
      <alignment horizontal="right" vertical="center" wrapText="1"/>
    </xf>
    <xf numFmtId="0" fontId="17" fillId="0" borderId="0" xfId="0" applyFont="1" applyAlignment="1">
      <alignment vertical="center" wrapText="1"/>
    </xf>
    <xf numFmtId="0" fontId="17" fillId="0" borderId="3" xfId="0" applyFont="1" applyBorder="1" applyAlignment="1">
      <alignment vertical="center" wrapText="1"/>
    </xf>
    <xf numFmtId="0" fontId="17" fillId="0" borderId="0" xfId="0" applyFont="1" applyAlignment="1">
      <alignment horizontal="center" vertical="center" wrapText="1"/>
    </xf>
    <xf numFmtId="0" fontId="17" fillId="0" borderId="3" xfId="0" applyFont="1" applyBorder="1" applyAlignment="1">
      <alignment horizontal="center" vertical="center" wrapText="1"/>
    </xf>
    <xf numFmtId="0" fontId="16" fillId="0" borderId="0" xfId="0" applyFont="1" applyAlignment="1">
      <alignment horizontal="left" vertical="center" wrapText="1"/>
    </xf>
    <xf numFmtId="3" fontId="17" fillId="3" borderId="10" xfId="0" applyNumberFormat="1" applyFont="1" applyFill="1" applyBorder="1" applyAlignment="1">
      <alignment horizontal="left" vertical="center" wrapText="1"/>
    </xf>
    <xf numFmtId="0" fontId="32" fillId="0" borderId="0" xfId="0" applyFont="1" applyBorder="1" applyAlignment="1">
      <alignment vertical="top" wrapText="1"/>
    </xf>
    <xf numFmtId="0" fontId="17" fillId="0" borderId="0" xfId="0" applyFont="1" applyBorder="1" applyAlignment="1">
      <alignment horizontal="center" vertical="center" wrapText="1"/>
    </xf>
    <xf numFmtId="0" fontId="31" fillId="0" borderId="0" xfId="0" applyFont="1" applyAlignment="1">
      <alignment vertical="center"/>
    </xf>
    <xf numFmtId="0" fontId="33" fillId="0" borderId="11" xfId="0" applyFont="1" applyBorder="1"/>
    <xf numFmtId="0" fontId="9" fillId="4" borderId="6" xfId="0" applyFont="1" applyFill="1" applyBorder="1" applyAlignment="1">
      <alignment horizontal="center" vertical="center" wrapText="1"/>
    </xf>
    <xf numFmtId="0" fontId="9" fillId="4" borderId="0" xfId="0" applyFont="1" applyFill="1" applyAlignment="1">
      <alignment horizontal="center" vertical="center" wrapText="1"/>
    </xf>
    <xf numFmtId="0" fontId="32" fillId="4" borderId="0" xfId="0" applyFont="1" applyFill="1" applyAlignment="1">
      <alignment vertical="center"/>
    </xf>
    <xf numFmtId="164" fontId="32" fillId="4" borderId="0" xfId="31" applyFont="1" applyFill="1" applyAlignment="1">
      <alignment horizontal="right" vertical="center"/>
    </xf>
    <xf numFmtId="0" fontId="9" fillId="4" borderId="7" xfId="0" applyFont="1" applyFill="1" applyBorder="1" applyAlignment="1">
      <alignment vertical="center"/>
    </xf>
    <xf numFmtId="164" fontId="36" fillId="4" borderId="7" xfId="31" applyFont="1" applyFill="1" applyBorder="1" applyAlignment="1">
      <alignment horizontal="right" vertical="center"/>
    </xf>
    <xf numFmtId="0" fontId="0" fillId="0" borderId="0" xfId="0" applyAlignment="1">
      <alignment vertical="center"/>
    </xf>
    <xf numFmtId="0" fontId="0" fillId="0" borderId="0" xfId="0" applyAlignment="1">
      <alignment vertical="center" wrapText="1"/>
    </xf>
    <xf numFmtId="0" fontId="21" fillId="0" borderId="5" xfId="0" applyFont="1" applyBorder="1" applyAlignment="1">
      <alignment horizontal="right" vertical="center" wrapText="1"/>
    </xf>
    <xf numFmtId="0" fontId="21" fillId="3" borderId="5" xfId="0" applyFont="1" applyFill="1" applyBorder="1" applyAlignment="1">
      <alignment horizontal="right" vertical="center" wrapText="1"/>
    </xf>
    <xf numFmtId="0" fontId="21" fillId="3" borderId="3" xfId="0" applyFont="1" applyFill="1" applyBorder="1" applyAlignment="1">
      <alignment horizontal="right" vertical="center" wrapText="1"/>
    </xf>
    <xf numFmtId="0" fontId="39" fillId="0" borderId="0" xfId="0" applyFont="1" applyAlignment="1">
      <alignment vertical="center"/>
    </xf>
    <xf numFmtId="0" fontId="8" fillId="0" borderId="4" xfId="0" applyFont="1" applyBorder="1" applyAlignment="1">
      <alignment vertical="center" wrapText="1"/>
    </xf>
    <xf numFmtId="0" fontId="8" fillId="0" borderId="5" xfId="0" applyFont="1" applyBorder="1" applyAlignment="1">
      <alignment vertical="center" wrapText="1"/>
    </xf>
    <xf numFmtId="0" fontId="15" fillId="0" borderId="0" xfId="0" applyFont="1" applyAlignment="1">
      <alignment horizontal="center" vertical="center" wrapText="1"/>
    </xf>
    <xf numFmtId="0" fontId="40" fillId="0" borderId="3" xfId="0" applyFont="1" applyBorder="1" applyAlignment="1">
      <alignment vertical="center" wrapText="1"/>
    </xf>
    <xf numFmtId="0" fontId="17" fillId="0" borderId="9" xfId="0" applyFont="1" applyBorder="1" applyAlignment="1">
      <alignment vertical="center" wrapText="1"/>
    </xf>
    <xf numFmtId="0" fontId="8" fillId="0" borderId="9" xfId="0" applyFont="1" applyBorder="1" applyAlignment="1">
      <alignment vertical="center" wrapText="1"/>
    </xf>
    <xf numFmtId="3" fontId="17" fillId="3" borderId="9" xfId="0" applyNumberFormat="1" applyFont="1" applyFill="1" applyBorder="1" applyAlignment="1">
      <alignment horizontal="right" vertical="center" wrapText="1"/>
    </xf>
    <xf numFmtId="3" fontId="17" fillId="0" borderId="9" xfId="0" applyNumberFormat="1" applyFont="1" applyBorder="1" applyAlignment="1">
      <alignment horizontal="right" vertical="center" wrapText="1"/>
    </xf>
    <xf numFmtId="0" fontId="17" fillId="0" borderId="13" xfId="0" applyFont="1" applyBorder="1" applyAlignment="1">
      <alignment vertical="center" wrapText="1"/>
    </xf>
    <xf numFmtId="3" fontId="17" fillId="3" borderId="10" xfId="0" applyNumberFormat="1" applyFont="1" applyFill="1" applyBorder="1" applyAlignment="1">
      <alignment vertical="center" wrapText="1"/>
    </xf>
    <xf numFmtId="164" fontId="18" fillId="3" borderId="3" xfId="31" applyFont="1" applyFill="1" applyBorder="1" applyAlignment="1">
      <alignment horizontal="right" vertical="center" wrapText="1"/>
    </xf>
    <xf numFmtId="164" fontId="18" fillId="0" borderId="3" xfId="31" applyFont="1" applyBorder="1" applyAlignment="1">
      <alignment horizontal="right" vertical="center" wrapText="1"/>
    </xf>
    <xf numFmtId="164" fontId="17" fillId="3" borderId="3" xfId="31" applyFont="1" applyFill="1" applyBorder="1" applyAlignment="1">
      <alignment horizontal="right" vertical="center" wrapText="1"/>
    </xf>
    <xf numFmtId="164" fontId="17" fillId="0" borderId="3" xfId="31" applyFont="1" applyBorder="1" applyAlignment="1">
      <alignment horizontal="right" vertical="center" wrapText="1"/>
    </xf>
    <xf numFmtId="164" fontId="17" fillId="3" borderId="0" xfId="31" applyFont="1" applyFill="1" applyAlignment="1">
      <alignment horizontal="right" vertical="center" wrapText="1"/>
    </xf>
    <xf numFmtId="164" fontId="17" fillId="0" borderId="0" xfId="31" applyFont="1" applyAlignment="1">
      <alignment horizontal="right" vertical="center" wrapText="1"/>
    </xf>
    <xf numFmtId="164" fontId="17" fillId="3" borderId="4" xfId="31" applyFont="1" applyFill="1" applyBorder="1" applyAlignment="1">
      <alignment horizontal="right" vertical="center" wrapText="1"/>
    </xf>
    <xf numFmtId="164" fontId="17" fillId="0" borderId="0" xfId="31" applyFont="1" applyAlignment="1">
      <alignment horizontal="right" vertical="center"/>
    </xf>
    <xf numFmtId="164" fontId="20" fillId="3" borderId="3" xfId="31" applyFont="1" applyFill="1" applyBorder="1" applyAlignment="1">
      <alignment horizontal="right" vertical="center" wrapText="1"/>
    </xf>
    <xf numFmtId="164" fontId="20" fillId="0" borderId="3" xfId="31" applyFont="1" applyBorder="1" applyAlignment="1">
      <alignment horizontal="right" vertical="center" wrapText="1"/>
    </xf>
    <xf numFmtId="164" fontId="21" fillId="0" borderId="0" xfId="31" applyFont="1" applyAlignment="1">
      <alignment horizontal="right" vertical="center" wrapText="1"/>
    </xf>
    <xf numFmtId="164" fontId="21" fillId="3" borderId="0" xfId="31" applyFont="1" applyFill="1" applyAlignment="1">
      <alignment horizontal="right" vertical="center" wrapText="1"/>
    </xf>
    <xf numFmtId="164" fontId="21" fillId="0" borderId="3" xfId="31" applyFont="1" applyBorder="1" applyAlignment="1">
      <alignment horizontal="right" vertical="center" wrapText="1"/>
    </xf>
    <xf numFmtId="164" fontId="21" fillId="3" borderId="3" xfId="31" applyFont="1" applyFill="1" applyBorder="1" applyAlignment="1">
      <alignment horizontal="right" vertical="center" wrapText="1"/>
    </xf>
    <xf numFmtId="164" fontId="17" fillId="0" borderId="4" xfId="31" applyFont="1" applyBorder="1" applyAlignment="1">
      <alignment horizontal="right" vertical="center" wrapText="1"/>
    </xf>
    <xf numFmtId="164" fontId="5" fillId="0" borderId="0" xfId="31" applyFont="1" applyAlignment="1"/>
    <xf numFmtId="164" fontId="5" fillId="0" borderId="0" xfId="31" applyFont="1" applyAlignment="1">
      <alignment horizontal="right"/>
    </xf>
    <xf numFmtId="164" fontId="20" fillId="3" borderId="0" xfId="31" applyFont="1" applyFill="1" applyAlignment="1">
      <alignment horizontal="right" vertical="center" wrapText="1"/>
    </xf>
    <xf numFmtId="0" fontId="41" fillId="0" borderId="0" xfId="0" applyFont="1"/>
    <xf numFmtId="0" fontId="41" fillId="0" borderId="0" xfId="0" applyFont="1" applyAlignment="1">
      <alignment horizontal="left" vertical="center" indent="5"/>
    </xf>
    <xf numFmtId="0" fontId="43" fillId="0" borderId="0" xfId="0" applyFont="1" applyAlignment="1">
      <alignment horizontal="justify" vertical="center"/>
    </xf>
    <xf numFmtId="0" fontId="17" fillId="0" borderId="10" xfId="0" applyFont="1" applyBorder="1" applyAlignment="1">
      <alignment vertical="center" wrapText="1"/>
    </xf>
    <xf numFmtId="0" fontId="17" fillId="0" borderId="14" xfId="0" applyFont="1" applyBorder="1" applyAlignment="1">
      <alignment vertical="center" wrapText="1"/>
    </xf>
    <xf numFmtId="0" fontId="17" fillId="0" borderId="14" xfId="0" applyFont="1" applyBorder="1" applyAlignment="1">
      <alignment horizontal="right" vertical="center" wrapText="1"/>
    </xf>
    <xf numFmtId="3" fontId="17" fillId="0" borderId="14" xfId="0" applyNumberFormat="1" applyFont="1" applyBorder="1" applyAlignment="1">
      <alignment horizontal="right" vertical="center" wrapText="1"/>
    </xf>
    <xf numFmtId="0" fontId="18" fillId="0" borderId="14" xfId="0" applyFont="1" applyBorder="1" applyAlignment="1">
      <alignment vertical="center" wrapText="1"/>
    </xf>
    <xf numFmtId="0" fontId="18" fillId="0" borderId="14" xfId="0" applyFont="1" applyBorder="1" applyAlignment="1">
      <alignment horizontal="right" vertical="center" wrapText="1"/>
    </xf>
    <xf numFmtId="3" fontId="18" fillId="0" borderId="14" xfId="0" applyNumberFormat="1" applyFont="1" applyBorder="1" applyAlignment="1">
      <alignment horizontal="right" vertical="center" wrapText="1"/>
    </xf>
    <xf numFmtId="0" fontId="17" fillId="0" borderId="13" xfId="0" applyFont="1" applyBorder="1" applyAlignment="1">
      <alignment horizontal="right" vertical="center" wrapText="1"/>
    </xf>
    <xf numFmtId="3" fontId="17" fillId="0" borderId="13" xfId="0" applyNumberFormat="1" applyFont="1" applyBorder="1" applyAlignment="1">
      <alignment horizontal="right" vertical="center" wrapText="1"/>
    </xf>
    <xf numFmtId="0" fontId="18" fillId="0" borderId="13" xfId="0" applyFont="1" applyBorder="1" applyAlignment="1">
      <alignment vertical="center" wrapText="1"/>
    </xf>
    <xf numFmtId="0" fontId="18" fillId="0" borderId="13" xfId="0" applyFont="1" applyBorder="1" applyAlignment="1">
      <alignment horizontal="right" vertical="center" wrapText="1"/>
    </xf>
    <xf numFmtId="0" fontId="44" fillId="0" borderId="0" xfId="0" applyFont="1" applyAlignment="1">
      <alignment horizontal="justify" vertical="center"/>
    </xf>
    <xf numFmtId="0" fontId="28" fillId="0" borderId="0" xfId="0" applyFont="1" applyAlignment="1">
      <alignment horizontal="justify" vertical="center"/>
    </xf>
    <xf numFmtId="0" fontId="16" fillId="0" borderId="0" xfId="0" applyFont="1" applyAlignment="1">
      <alignment vertical="center" wrapText="1"/>
    </xf>
    <xf numFmtId="0" fontId="16" fillId="0" borderId="0" xfId="0" applyFont="1" applyAlignment="1">
      <alignment wrapText="1"/>
    </xf>
    <xf numFmtId="3" fontId="24" fillId="3" borderId="3" xfId="0" applyNumberFormat="1" applyFont="1" applyFill="1" applyBorder="1" applyAlignment="1">
      <alignment horizontal="right" vertical="center" wrapText="1"/>
    </xf>
    <xf numFmtId="0" fontId="24" fillId="0" borderId="3" xfId="0" applyFont="1" applyBorder="1" applyAlignment="1">
      <alignment horizontal="right" vertical="center" wrapText="1"/>
    </xf>
    <xf numFmtId="3" fontId="24" fillId="0" borderId="3" xfId="0" applyNumberFormat="1" applyFont="1" applyBorder="1" applyAlignment="1">
      <alignment horizontal="right" vertical="center" wrapText="1"/>
    </xf>
    <xf numFmtId="0" fontId="24" fillId="3" borderId="3" xfId="0" applyFont="1" applyFill="1" applyBorder="1" applyAlignment="1">
      <alignment horizontal="right" vertical="center" wrapText="1"/>
    </xf>
    <xf numFmtId="3" fontId="23" fillId="3" borderId="3" xfId="0" applyNumberFormat="1" applyFont="1" applyFill="1" applyBorder="1" applyAlignment="1">
      <alignment horizontal="right" vertical="center" wrapText="1"/>
    </xf>
    <xf numFmtId="3" fontId="23" fillId="0" borderId="3" xfId="0" applyNumberFormat="1" applyFont="1" applyBorder="1" applyAlignment="1">
      <alignment horizontal="right" vertical="center" wrapText="1"/>
    </xf>
    <xf numFmtId="3" fontId="24" fillId="4" borderId="6" xfId="0" applyNumberFormat="1" applyFont="1" applyFill="1" applyBorder="1" applyAlignment="1">
      <alignment horizontal="right" vertical="center" wrapText="1"/>
    </xf>
    <xf numFmtId="0" fontId="24" fillId="4" borderId="6" xfId="0" applyFont="1" applyFill="1" applyBorder="1" applyAlignment="1">
      <alignment horizontal="right" vertical="center" wrapText="1"/>
    </xf>
    <xf numFmtId="0" fontId="17" fillId="0" borderId="0" xfId="0" applyFont="1" applyAlignment="1">
      <alignment vertical="center"/>
    </xf>
    <xf numFmtId="0" fontId="17" fillId="0" borderId="0" xfId="0" applyFont="1" applyAlignment="1">
      <alignment horizontal="center" vertical="center"/>
    </xf>
    <xf numFmtId="164" fontId="17" fillId="0" borderId="0" xfId="31" applyFont="1" applyAlignment="1">
      <alignment horizontal="right" vertical="center"/>
    </xf>
    <xf numFmtId="164" fontId="17" fillId="0" borderId="0" xfId="31" applyFont="1" applyAlignment="1">
      <alignment horizontal="right" vertical="center" wrapText="1"/>
    </xf>
    <xf numFmtId="0" fontId="17"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vertical="center"/>
    </xf>
    <xf numFmtId="0" fontId="17" fillId="0" borderId="3" xfId="0" applyFont="1" applyBorder="1" applyAlignment="1">
      <alignment horizontal="center" vertical="center"/>
    </xf>
    <xf numFmtId="0" fontId="11" fillId="0" borderId="0" xfId="0" applyFont="1" applyAlignment="1">
      <alignment horizontal="left" vertical="top" wrapText="1"/>
    </xf>
    <xf numFmtId="3" fontId="17" fillId="3" borderId="2" xfId="0" applyNumberFormat="1" applyFont="1" applyFill="1" applyBorder="1" applyAlignment="1">
      <alignment horizontal="right" vertical="center" wrapText="1"/>
    </xf>
    <xf numFmtId="3" fontId="18" fillId="3" borderId="2" xfId="0" applyNumberFormat="1" applyFont="1" applyFill="1" applyBorder="1" applyAlignment="1">
      <alignment horizontal="right" vertical="center" wrapText="1"/>
    </xf>
    <xf numFmtId="3" fontId="17" fillId="3" borderId="12" xfId="0" applyNumberFormat="1" applyFont="1" applyFill="1" applyBorder="1" applyAlignment="1">
      <alignment horizontal="right" vertical="center" wrapText="1"/>
    </xf>
    <xf numFmtId="0" fontId="18" fillId="0" borderId="2" xfId="0" applyFont="1" applyBorder="1" applyAlignment="1">
      <alignment vertical="center" wrapText="1"/>
    </xf>
    <xf numFmtId="0" fontId="21" fillId="3" borderId="5" xfId="0" applyFont="1" applyFill="1" applyBorder="1" applyAlignment="1">
      <alignment horizontal="right" vertical="center" wrapText="1"/>
    </xf>
    <xf numFmtId="3" fontId="18" fillId="3" borderId="3" xfId="0" applyNumberFormat="1" applyFont="1" applyFill="1" applyBorder="1" applyAlignment="1">
      <alignment horizontal="right" vertical="center" wrapText="1"/>
    </xf>
    <xf numFmtId="0" fontId="18" fillId="3" borderId="3"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8" fillId="3" borderId="5" xfId="0" applyFont="1" applyFill="1" applyBorder="1" applyAlignment="1">
      <alignment vertical="center" wrapText="1"/>
    </xf>
    <xf numFmtId="3" fontId="17" fillId="3" borderId="3" xfId="0" applyNumberFormat="1" applyFont="1" applyFill="1" applyBorder="1" applyAlignment="1">
      <alignment horizontal="right" vertical="center" wrapText="1"/>
    </xf>
    <xf numFmtId="0" fontId="17" fillId="0" borderId="0" xfId="0" applyFont="1" applyAlignment="1">
      <alignment horizontal="right" vertical="center" wrapText="1"/>
    </xf>
    <xf numFmtId="0" fontId="17" fillId="0" borderId="3" xfId="0" applyFont="1" applyBorder="1" applyAlignment="1">
      <alignment horizontal="right" vertical="center" wrapText="1"/>
    </xf>
    <xf numFmtId="3" fontId="17" fillId="0" borderId="5" xfId="0" applyNumberFormat="1" applyFont="1" applyBorder="1" applyAlignment="1">
      <alignment vertical="center" wrapText="1"/>
    </xf>
    <xf numFmtId="3" fontId="17" fillId="0" borderId="10" xfId="0" applyNumberFormat="1" applyFont="1" applyBorder="1" applyAlignment="1">
      <alignment vertical="center" wrapText="1"/>
    </xf>
    <xf numFmtId="3" fontId="17" fillId="0" borderId="5" xfId="0" applyNumberFormat="1" applyFont="1" applyBorder="1" applyAlignment="1">
      <alignment horizontal="left" vertical="center" wrapText="1"/>
    </xf>
    <xf numFmtId="3" fontId="17" fillId="0" borderId="10" xfId="0" applyNumberFormat="1" applyFont="1" applyBorder="1" applyAlignment="1">
      <alignment horizontal="left" vertical="center" wrapText="1"/>
    </xf>
    <xf numFmtId="3" fontId="17" fillId="0" borderId="5" xfId="0" applyNumberFormat="1" applyFont="1" applyBorder="1" applyAlignment="1">
      <alignment horizontal="right" vertical="center" wrapText="1"/>
    </xf>
    <xf numFmtId="3" fontId="17" fillId="0" borderId="10" xfId="0" applyNumberFormat="1" applyFont="1" applyBorder="1" applyAlignment="1">
      <alignment horizontal="right" vertical="center" wrapText="1"/>
    </xf>
    <xf numFmtId="0" fontId="31" fillId="0" borderId="0" xfId="0" applyFont="1" applyAlignment="1">
      <alignment horizontal="left" vertical="center" wrapText="1"/>
    </xf>
    <xf numFmtId="0" fontId="16" fillId="0" borderId="0" xfId="0" applyFont="1" applyAlignment="1">
      <alignment horizontal="left" vertical="center" wrapText="1"/>
    </xf>
    <xf numFmtId="0" fontId="27" fillId="4" borderId="6" xfId="0" applyFont="1" applyFill="1" applyBorder="1" applyAlignment="1">
      <alignment vertical="center" wrapText="1"/>
    </xf>
    <xf numFmtId="0" fontId="27" fillId="4" borderId="0" xfId="0" applyFont="1" applyFill="1" applyBorder="1" applyAlignment="1">
      <alignment vertical="center" wrapText="1"/>
    </xf>
    <xf numFmtId="0" fontId="27" fillId="4" borderId="6" xfId="0" applyFont="1" applyFill="1" applyBorder="1" applyAlignment="1">
      <alignment horizontal="center" vertical="center" wrapText="1"/>
    </xf>
    <xf numFmtId="0" fontId="27" fillId="4" borderId="0"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6" xfId="0" applyFont="1" applyFill="1" applyBorder="1" applyAlignment="1">
      <alignment vertical="center" wrapText="1"/>
    </xf>
    <xf numFmtId="0" fontId="23" fillId="5" borderId="0" xfId="0" applyFont="1" applyFill="1" applyBorder="1" applyAlignment="1">
      <alignment vertical="center" wrapText="1"/>
    </xf>
    <xf numFmtId="0" fontId="9" fillId="4" borderId="6" xfId="0" applyFont="1" applyFill="1" applyBorder="1" applyAlignment="1">
      <alignment vertical="center"/>
    </xf>
    <xf numFmtId="0" fontId="9" fillId="4" borderId="0" xfId="0" applyFont="1" applyFill="1" applyAlignment="1">
      <alignment vertical="center"/>
    </xf>
    <xf numFmtId="0" fontId="23" fillId="4" borderId="6" xfId="0" applyFont="1" applyFill="1" applyBorder="1" applyAlignment="1">
      <alignment vertical="center" wrapText="1"/>
    </xf>
    <xf numFmtId="0" fontId="23" fillId="4" borderId="0" xfId="0" applyFont="1" applyFill="1" applyBorder="1" applyAlignment="1">
      <alignment vertical="center" wrapText="1"/>
    </xf>
    <xf numFmtId="0" fontId="23" fillId="4" borderId="0" xfId="0" applyFont="1" applyFill="1" applyAlignment="1">
      <alignment vertical="center" wrapText="1"/>
    </xf>
  </cellXfs>
  <cellStyles count="32">
    <cellStyle name="?Q\?1@" xfId="6" xr:uid="{00000000-0005-0000-0000-000000000000}"/>
    <cellStyle name="?Q\?1@ 2" xfId="1" xr:uid="{00000000-0005-0000-0000-000001000000}"/>
    <cellStyle name="?Q\?1@ 2 2" xfId="10" xr:uid="{00000000-0005-0000-0000-000002000000}"/>
    <cellStyle name="Millares [0]" xfId="31" builtinId="6"/>
    <cellStyle name="Millares [0] 2" xfId="29" xr:uid="{00000000-0005-0000-0000-000004000000}"/>
    <cellStyle name="Millares 2" xfId="4" xr:uid="{00000000-0005-0000-0000-000005000000}"/>
    <cellStyle name="Millares 2 2" xfId="7" xr:uid="{00000000-0005-0000-0000-000006000000}"/>
    <cellStyle name="Millares 2 5" xfId="25" xr:uid="{00000000-0005-0000-0000-000007000000}"/>
    <cellStyle name="Millares 2 6" xfId="12" xr:uid="{00000000-0005-0000-0000-000008000000}"/>
    <cellStyle name="Millares 3" xfId="20" xr:uid="{00000000-0005-0000-0000-000009000000}"/>
    <cellStyle name="Millares 8" xfId="8" xr:uid="{00000000-0005-0000-0000-00000A000000}"/>
    <cellStyle name="Millares 83" xfId="16" xr:uid="{00000000-0005-0000-0000-00000B000000}"/>
    <cellStyle name="Normal" xfId="0" builtinId="0"/>
    <cellStyle name="Normal 100" xfId="15" xr:uid="{00000000-0005-0000-0000-00000D000000}"/>
    <cellStyle name="Normal 12" xfId="26" xr:uid="{00000000-0005-0000-0000-00000E000000}"/>
    <cellStyle name="Normal 13" xfId="17" xr:uid="{00000000-0005-0000-0000-00000F000000}"/>
    <cellStyle name="Normal 13 4" xfId="24" xr:uid="{00000000-0005-0000-0000-000010000000}"/>
    <cellStyle name="Normal 14 3 3 3" xfId="14" xr:uid="{00000000-0005-0000-0000-000011000000}"/>
    <cellStyle name="Normal 140 2" xfId="28" xr:uid="{00000000-0005-0000-0000-000012000000}"/>
    <cellStyle name="Normal 2" xfId="2" xr:uid="{00000000-0005-0000-0000-000013000000}"/>
    <cellStyle name="Normal 2 10" xfId="23" xr:uid="{00000000-0005-0000-0000-000014000000}"/>
    <cellStyle name="Normal 2 10 2 2" xfId="27" xr:uid="{00000000-0005-0000-0000-000015000000}"/>
    <cellStyle name="Normal 2 2" xfId="30" xr:uid="{00000000-0005-0000-0000-000016000000}"/>
    <cellStyle name="Normal 25" xfId="9" xr:uid="{00000000-0005-0000-0000-000017000000}"/>
    <cellStyle name="Normal 26" xfId="13" xr:uid="{00000000-0005-0000-0000-000018000000}"/>
    <cellStyle name="Normal 3" xfId="21" xr:uid="{00000000-0005-0000-0000-000019000000}"/>
    <cellStyle name="Normal 5" xfId="3" xr:uid="{00000000-0005-0000-0000-00001A000000}"/>
    <cellStyle name="Normal 57" xfId="18" xr:uid="{00000000-0005-0000-0000-00001B000000}"/>
    <cellStyle name="Normal 57 3" xfId="22" xr:uid="{00000000-0005-0000-0000-00001C000000}"/>
    <cellStyle name="Normal 73" xfId="19" xr:uid="{00000000-0005-0000-0000-00001D000000}"/>
    <cellStyle name="Notas 21" xfId="11" xr:uid="{00000000-0005-0000-0000-00001E000000}"/>
    <cellStyle name="Porcentaje 2" xfId="5"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
  <sheetViews>
    <sheetView showGridLines="0" tabSelected="1" topLeftCell="A55" zoomScale="90" zoomScaleNormal="90" workbookViewId="0">
      <selection activeCell="F70" sqref="F70"/>
    </sheetView>
  </sheetViews>
  <sheetFormatPr baseColWidth="10" defaultColWidth="11.453125" defaultRowHeight="14" x14ac:dyDescent="0.3"/>
  <cols>
    <col min="1" max="1" width="39.81640625" style="4" customWidth="1"/>
    <col min="2" max="2" width="6" style="4" customWidth="1"/>
    <col min="3" max="4" width="17.54296875" style="4" customWidth="1"/>
    <col min="5" max="5" width="12.453125" style="4" customWidth="1"/>
    <col min="6" max="6" width="30" style="4" customWidth="1"/>
    <col min="7" max="8" width="11.453125" style="4"/>
    <col min="9" max="11" width="16.26953125" style="4" customWidth="1"/>
    <col min="12" max="16384" width="11.453125" style="4"/>
  </cols>
  <sheetData>
    <row r="1" spans="1:7" ht="23.25" customHeight="1" x14ac:dyDescent="0.3">
      <c r="A1" s="194" t="s">
        <v>286</v>
      </c>
      <c r="B1" s="194"/>
      <c r="C1" s="194"/>
      <c r="D1" s="194"/>
      <c r="E1" s="194"/>
      <c r="F1" s="194"/>
    </row>
    <row r="2" spans="1:7" ht="26.25" customHeight="1" x14ac:dyDescent="0.3">
      <c r="A2" s="194"/>
      <c r="B2" s="194"/>
      <c r="C2" s="194"/>
      <c r="D2" s="194"/>
      <c r="E2" s="194"/>
      <c r="F2" s="194"/>
    </row>
    <row r="4" spans="1:7" ht="15" x14ac:dyDescent="0.3">
      <c r="A4" s="19"/>
      <c r="B4" s="19"/>
      <c r="C4" s="104" t="s">
        <v>109</v>
      </c>
      <c r="D4" s="190" t="s">
        <v>219</v>
      </c>
      <c r="E4" s="112" t="s">
        <v>109</v>
      </c>
      <c r="F4" s="104" t="s">
        <v>19</v>
      </c>
    </row>
    <row r="5" spans="1:7" ht="16.5" customHeight="1" x14ac:dyDescent="0.3">
      <c r="A5" s="186" t="s">
        <v>4</v>
      </c>
      <c r="B5" s="187" t="s">
        <v>5</v>
      </c>
      <c r="C5" s="104">
        <v>2020</v>
      </c>
      <c r="D5" s="190"/>
      <c r="E5" s="112">
        <v>2020</v>
      </c>
      <c r="F5" s="104">
        <v>2019</v>
      </c>
    </row>
    <row r="6" spans="1:7" ht="14.5" x14ac:dyDescent="0.3">
      <c r="A6" s="186"/>
      <c r="B6" s="187"/>
      <c r="C6" s="23" t="s">
        <v>20</v>
      </c>
      <c r="D6" s="190"/>
      <c r="E6" s="127"/>
      <c r="F6" s="104" t="s">
        <v>21</v>
      </c>
    </row>
    <row r="7" spans="1:7" ht="31.5" customHeight="1" thickBot="1" x14ac:dyDescent="0.4">
      <c r="A7" s="192"/>
      <c r="B7" s="193"/>
      <c r="C7"/>
      <c r="D7" s="191"/>
      <c r="E7" s="112" t="s">
        <v>221</v>
      </c>
      <c r="F7" s="126"/>
    </row>
    <row r="8" spans="1:7" ht="15" x14ac:dyDescent="0.3">
      <c r="A8" s="106" t="s">
        <v>22</v>
      </c>
      <c r="B8" s="24"/>
      <c r="C8" s="25"/>
      <c r="D8" s="128"/>
      <c r="E8" s="129"/>
      <c r="F8" s="24"/>
    </row>
    <row r="9" spans="1:7" ht="15.5" thickBot="1" x14ac:dyDescent="0.35">
      <c r="A9" s="111" t="s">
        <v>23</v>
      </c>
      <c r="B9" s="26"/>
      <c r="C9" s="27"/>
      <c r="D9" s="35"/>
      <c r="E9" s="130"/>
      <c r="F9" s="26"/>
    </row>
    <row r="10" spans="1:7" ht="14.5" thickBot="1" x14ac:dyDescent="0.35">
      <c r="A10" s="107" t="s">
        <v>24</v>
      </c>
      <c r="B10" s="17">
        <v>7</v>
      </c>
      <c r="C10" s="142">
        <v>3337639</v>
      </c>
      <c r="D10" s="143">
        <v>-195177</v>
      </c>
      <c r="E10" s="142">
        <v>3142462</v>
      </c>
      <c r="F10" s="143">
        <v>1008187</v>
      </c>
      <c r="G10" s="157"/>
    </row>
    <row r="11" spans="1:7" ht="14.5" thickBot="1" x14ac:dyDescent="0.35">
      <c r="A11" s="107" t="s">
        <v>110</v>
      </c>
      <c r="B11" s="17">
        <v>6</v>
      </c>
      <c r="C11" s="142">
        <v>2195890</v>
      </c>
      <c r="D11" s="143" t="s">
        <v>67</v>
      </c>
      <c r="E11" s="142">
        <v>2195890</v>
      </c>
      <c r="F11" s="143">
        <v>1529791</v>
      </c>
      <c r="G11" s="157"/>
    </row>
    <row r="12" spans="1:7" ht="14.5" thickBot="1" x14ac:dyDescent="0.35">
      <c r="A12" s="107" t="s">
        <v>25</v>
      </c>
      <c r="B12" s="17"/>
      <c r="C12" s="142">
        <v>498810</v>
      </c>
      <c r="D12" s="143" t="s">
        <v>67</v>
      </c>
      <c r="E12" s="142">
        <v>498810</v>
      </c>
      <c r="F12" s="143">
        <v>413565</v>
      </c>
      <c r="G12" s="157"/>
    </row>
    <row r="13" spans="1:7" ht="14.5" thickBot="1" x14ac:dyDescent="0.35">
      <c r="A13" s="107" t="s">
        <v>26</v>
      </c>
      <c r="B13" s="17"/>
      <c r="C13" s="142">
        <v>80979</v>
      </c>
      <c r="D13" s="143" t="s">
        <v>67</v>
      </c>
      <c r="E13" s="142">
        <v>80979</v>
      </c>
      <c r="F13" s="143">
        <v>83627</v>
      </c>
      <c r="G13" s="157"/>
    </row>
    <row r="14" spans="1:7" ht="14.5" thickBot="1" x14ac:dyDescent="0.35">
      <c r="A14" s="107" t="s">
        <v>111</v>
      </c>
      <c r="B14" s="17"/>
      <c r="C14" s="142">
        <v>226</v>
      </c>
      <c r="D14" s="143" t="s">
        <v>67</v>
      </c>
      <c r="E14" s="142">
        <v>226</v>
      </c>
      <c r="F14" s="143">
        <v>597</v>
      </c>
      <c r="G14" s="157"/>
    </row>
    <row r="15" spans="1:7" ht="14.5" thickBot="1" x14ac:dyDescent="0.35">
      <c r="A15" s="107" t="s">
        <v>27</v>
      </c>
      <c r="B15" s="17"/>
      <c r="C15" s="142">
        <v>45456</v>
      </c>
      <c r="D15" s="143" t="s">
        <v>67</v>
      </c>
      <c r="E15" s="142">
        <v>45456</v>
      </c>
      <c r="F15" s="143">
        <v>45685</v>
      </c>
      <c r="G15" s="157"/>
    </row>
    <row r="16" spans="1:7" ht="14.5" thickBot="1" x14ac:dyDescent="0.35">
      <c r="A16" s="107" t="s">
        <v>112</v>
      </c>
      <c r="B16" s="17"/>
      <c r="C16" s="142" t="s">
        <v>113</v>
      </c>
      <c r="D16" s="143" t="s">
        <v>67</v>
      </c>
      <c r="E16" s="142" t="s">
        <v>67</v>
      </c>
      <c r="F16" s="143">
        <v>80242</v>
      </c>
      <c r="G16" s="157"/>
    </row>
    <row r="17" spans="1:7" ht="27.75" customHeight="1" thickBot="1" x14ac:dyDescent="0.35">
      <c r="A17" s="111" t="s">
        <v>28</v>
      </c>
      <c r="B17" s="113"/>
      <c r="C17" s="144">
        <v>6159000</v>
      </c>
      <c r="D17" s="145">
        <v>-195177</v>
      </c>
      <c r="E17" s="144">
        <v>5963823</v>
      </c>
      <c r="F17" s="145">
        <v>3161694</v>
      </c>
      <c r="G17" s="157"/>
    </row>
    <row r="18" spans="1:7" x14ac:dyDescent="0.3">
      <c r="A18" s="110"/>
      <c r="B18" s="112"/>
      <c r="C18" s="146"/>
      <c r="D18" s="147"/>
      <c r="E18" s="146"/>
      <c r="F18" s="147"/>
      <c r="G18" s="157"/>
    </row>
    <row r="19" spans="1:7" ht="14.5" thickBot="1" x14ac:dyDescent="0.35">
      <c r="A19" s="111" t="s">
        <v>29</v>
      </c>
      <c r="B19" s="113"/>
      <c r="C19" s="144"/>
      <c r="D19" s="145"/>
      <c r="E19" s="144"/>
      <c r="F19" s="145"/>
      <c r="G19" s="157"/>
    </row>
    <row r="20" spans="1:7" ht="14.5" thickBot="1" x14ac:dyDescent="0.35">
      <c r="A20" s="107" t="s">
        <v>30</v>
      </c>
      <c r="B20" s="17"/>
      <c r="C20" s="142">
        <v>34984</v>
      </c>
      <c r="D20" s="143" t="s">
        <v>67</v>
      </c>
      <c r="E20" s="142">
        <v>34984</v>
      </c>
      <c r="F20" s="143">
        <v>45451</v>
      </c>
      <c r="G20" s="157"/>
    </row>
    <row r="21" spans="1:7" ht="14.5" thickBot="1" x14ac:dyDescent="0.35">
      <c r="A21" s="107" t="s">
        <v>114</v>
      </c>
      <c r="B21" s="17"/>
      <c r="C21" s="142">
        <v>330764</v>
      </c>
      <c r="D21" s="143">
        <v>-6320</v>
      </c>
      <c r="E21" s="142">
        <v>324444</v>
      </c>
      <c r="F21" s="143">
        <v>328507</v>
      </c>
      <c r="G21" s="157"/>
    </row>
    <row r="22" spans="1:7" ht="14.5" thickBot="1" x14ac:dyDescent="0.35">
      <c r="A22" s="107" t="s">
        <v>115</v>
      </c>
      <c r="B22" s="17"/>
      <c r="C22" s="142">
        <v>73646</v>
      </c>
      <c r="D22" s="143" t="s">
        <v>67</v>
      </c>
      <c r="E22" s="142">
        <v>73646</v>
      </c>
      <c r="F22" s="143">
        <v>70930</v>
      </c>
      <c r="G22" s="157"/>
    </row>
    <row r="23" spans="1:7" ht="14.5" thickBot="1" x14ac:dyDescent="0.35">
      <c r="A23" s="107" t="s">
        <v>112</v>
      </c>
      <c r="B23" s="17">
        <v>9</v>
      </c>
      <c r="C23" s="142">
        <v>2377738</v>
      </c>
      <c r="D23" s="143" t="s">
        <v>67</v>
      </c>
      <c r="E23" s="142">
        <v>2377738</v>
      </c>
      <c r="F23" s="143">
        <v>1876868</v>
      </c>
      <c r="G23" s="157"/>
    </row>
    <row r="24" spans="1:7" ht="14.5" thickBot="1" x14ac:dyDescent="0.35">
      <c r="A24" s="107" t="s">
        <v>116</v>
      </c>
      <c r="B24" s="17"/>
      <c r="C24" s="142">
        <v>213790</v>
      </c>
      <c r="D24" s="143" t="s">
        <v>67</v>
      </c>
      <c r="E24" s="142">
        <v>213790</v>
      </c>
      <c r="F24" s="143">
        <v>179984</v>
      </c>
      <c r="G24" s="157"/>
    </row>
    <row r="25" spans="1:7" ht="14.5" thickBot="1" x14ac:dyDescent="0.35">
      <c r="A25" s="107" t="s">
        <v>117</v>
      </c>
      <c r="B25" s="17"/>
      <c r="C25" s="142">
        <v>21587</v>
      </c>
      <c r="D25" s="143" t="s">
        <v>67</v>
      </c>
      <c r="E25" s="142">
        <v>21587</v>
      </c>
      <c r="F25" s="143">
        <v>18436</v>
      </c>
      <c r="G25" s="157"/>
    </row>
    <row r="26" spans="1:7" ht="14.5" thickBot="1" x14ac:dyDescent="0.35">
      <c r="A26" s="107" t="s">
        <v>31</v>
      </c>
      <c r="B26" s="17"/>
      <c r="C26" s="142">
        <v>91938</v>
      </c>
      <c r="D26" s="143" t="s">
        <v>67</v>
      </c>
      <c r="E26" s="142">
        <v>91938</v>
      </c>
      <c r="F26" s="143">
        <v>57205</v>
      </c>
      <c r="G26" s="157"/>
    </row>
    <row r="27" spans="1:7" ht="14.5" thickBot="1" x14ac:dyDescent="0.35">
      <c r="A27" s="107" t="s">
        <v>222</v>
      </c>
      <c r="B27" s="17"/>
      <c r="C27" s="142" t="s">
        <v>67</v>
      </c>
      <c r="D27" s="143">
        <v>122926</v>
      </c>
      <c r="E27" s="142">
        <v>122926</v>
      </c>
      <c r="F27" s="143" t="s">
        <v>67</v>
      </c>
      <c r="G27" s="157"/>
    </row>
    <row r="28" spans="1:7" ht="14.5" thickBot="1" x14ac:dyDescent="0.35">
      <c r="A28" s="107" t="s">
        <v>32</v>
      </c>
      <c r="B28" s="107"/>
      <c r="C28" s="142">
        <v>944376</v>
      </c>
      <c r="D28" s="143">
        <v>-116607</v>
      </c>
      <c r="E28" s="142">
        <v>827769</v>
      </c>
      <c r="F28" s="143">
        <v>187141</v>
      </c>
      <c r="G28" s="157"/>
    </row>
    <row r="29" spans="1:7" ht="15.5" thickBot="1" x14ac:dyDescent="0.35">
      <c r="A29" s="111" t="s">
        <v>33</v>
      </c>
      <c r="B29" s="26"/>
      <c r="C29" s="144">
        <v>4088823</v>
      </c>
      <c r="D29" s="145">
        <v>-1</v>
      </c>
      <c r="E29" s="144">
        <v>4088822</v>
      </c>
      <c r="F29" s="145">
        <v>2764522</v>
      </c>
      <c r="G29" s="157"/>
    </row>
    <row r="30" spans="1:7" ht="15.5" thickBot="1" x14ac:dyDescent="0.35">
      <c r="A30" s="31" t="s">
        <v>34</v>
      </c>
      <c r="B30" s="32"/>
      <c r="C30" s="148">
        <v>10247823</v>
      </c>
      <c r="D30" s="156">
        <v>-195178</v>
      </c>
      <c r="E30" s="148">
        <v>10052645</v>
      </c>
      <c r="F30" s="156">
        <v>5926216</v>
      </c>
      <c r="G30" s="157"/>
    </row>
    <row r="31" spans="1:7" x14ac:dyDescent="0.3">
      <c r="A31" s="131" t="s">
        <v>223</v>
      </c>
      <c r="C31" s="158"/>
      <c r="D31" s="158"/>
      <c r="E31" s="158"/>
      <c r="F31" s="158"/>
      <c r="G31" s="157"/>
    </row>
    <row r="32" spans="1:7" x14ac:dyDescent="0.3">
      <c r="A32" s="131"/>
      <c r="C32" s="158"/>
      <c r="D32" s="158"/>
      <c r="E32" s="158"/>
      <c r="F32" s="158"/>
      <c r="G32" s="157"/>
    </row>
    <row r="33" spans="1:7" x14ac:dyDescent="0.3">
      <c r="C33" s="158"/>
      <c r="D33" s="158"/>
      <c r="E33" s="158"/>
      <c r="F33" s="158"/>
      <c r="G33" s="157"/>
    </row>
    <row r="34" spans="1:7" x14ac:dyDescent="0.3">
      <c r="A34" s="186" t="s">
        <v>4</v>
      </c>
      <c r="B34" s="187" t="s">
        <v>5</v>
      </c>
      <c r="C34" s="188" t="s">
        <v>224</v>
      </c>
      <c r="D34" s="189" t="s">
        <v>219</v>
      </c>
      <c r="E34" s="189" t="s">
        <v>225</v>
      </c>
      <c r="F34" s="149">
        <v>43830</v>
      </c>
      <c r="G34" s="157"/>
    </row>
    <row r="35" spans="1:7" x14ac:dyDescent="0.3">
      <c r="A35" s="186"/>
      <c r="B35" s="187"/>
      <c r="C35" s="188"/>
      <c r="D35" s="189"/>
      <c r="E35" s="189"/>
      <c r="F35" s="149" t="s">
        <v>21</v>
      </c>
      <c r="G35" s="157"/>
    </row>
    <row r="36" spans="1:7" ht="15.5" thickBot="1" x14ac:dyDescent="0.35">
      <c r="A36" s="111" t="s">
        <v>118</v>
      </c>
      <c r="B36" s="22"/>
      <c r="C36" s="150"/>
      <c r="D36" s="151"/>
      <c r="E36" s="150"/>
      <c r="F36" s="151"/>
      <c r="G36" s="157"/>
    </row>
    <row r="37" spans="1:7" ht="14.5" thickBot="1" x14ac:dyDescent="0.35">
      <c r="A37" s="7" t="s">
        <v>119</v>
      </c>
      <c r="B37" s="17">
        <v>9</v>
      </c>
      <c r="C37" s="142">
        <v>168469</v>
      </c>
      <c r="D37" s="143" t="s">
        <v>67</v>
      </c>
      <c r="E37" s="142">
        <v>168469</v>
      </c>
      <c r="F37" s="143">
        <v>164008</v>
      </c>
      <c r="G37" s="157"/>
    </row>
    <row r="38" spans="1:7" ht="14.5" thickBot="1" x14ac:dyDescent="0.35">
      <c r="A38" s="107" t="s">
        <v>35</v>
      </c>
      <c r="B38" s="14"/>
      <c r="C38" s="142">
        <v>50110</v>
      </c>
      <c r="D38" s="143" t="s">
        <v>67</v>
      </c>
      <c r="E38" s="142">
        <v>50110</v>
      </c>
      <c r="F38" s="143">
        <v>50110</v>
      </c>
      <c r="G38" s="157"/>
    </row>
    <row r="39" spans="1:7" ht="14.5" thickBot="1" x14ac:dyDescent="0.35">
      <c r="A39" s="107" t="s">
        <v>36</v>
      </c>
      <c r="B39" s="14"/>
      <c r="C39" s="142">
        <v>16008</v>
      </c>
      <c r="D39" s="143" t="s">
        <v>67</v>
      </c>
      <c r="E39" s="142">
        <v>16008</v>
      </c>
      <c r="F39" s="143">
        <v>13122</v>
      </c>
      <c r="G39" s="157"/>
    </row>
    <row r="40" spans="1:7" ht="14.5" thickBot="1" x14ac:dyDescent="0.35">
      <c r="A40" s="107" t="s">
        <v>37</v>
      </c>
      <c r="B40" s="14"/>
      <c r="C40" s="142">
        <v>237294</v>
      </c>
      <c r="D40" s="143">
        <v>1</v>
      </c>
      <c r="E40" s="142">
        <v>237295</v>
      </c>
      <c r="F40" s="143">
        <v>237294</v>
      </c>
      <c r="G40" s="157"/>
    </row>
    <row r="41" spans="1:7" ht="14.5" thickBot="1" x14ac:dyDescent="0.35">
      <c r="A41" s="107" t="s">
        <v>38</v>
      </c>
      <c r="B41" s="14"/>
      <c r="C41" s="142">
        <v>190100</v>
      </c>
      <c r="D41" s="143">
        <v>-177415</v>
      </c>
      <c r="E41" s="142">
        <v>12685</v>
      </c>
      <c r="F41" s="143">
        <v>211007</v>
      </c>
      <c r="G41" s="157"/>
    </row>
    <row r="42" spans="1:7" ht="14.5" thickBot="1" x14ac:dyDescent="0.35">
      <c r="A42" s="111" t="s">
        <v>120</v>
      </c>
      <c r="B42" s="14"/>
      <c r="C42" s="144">
        <v>661981</v>
      </c>
      <c r="D42" s="145">
        <v>-177414</v>
      </c>
      <c r="E42" s="144">
        <v>484567</v>
      </c>
      <c r="F42" s="145">
        <v>675541</v>
      </c>
      <c r="G42" s="157"/>
    </row>
    <row r="43" spans="1:7" ht="14.5" thickBot="1" x14ac:dyDescent="0.35">
      <c r="A43" s="111" t="s">
        <v>121</v>
      </c>
      <c r="B43" s="6"/>
      <c r="C43" s="144">
        <v>661981</v>
      </c>
      <c r="D43" s="145">
        <v>-177414</v>
      </c>
      <c r="E43" s="144">
        <v>484567</v>
      </c>
      <c r="F43" s="145">
        <v>675541</v>
      </c>
      <c r="G43" s="157"/>
    </row>
    <row r="44" spans="1:7" ht="15" x14ac:dyDescent="0.3">
      <c r="A44" s="2"/>
      <c r="B44" s="33"/>
      <c r="C44" s="159"/>
      <c r="D44" s="152"/>
      <c r="E44" s="153"/>
      <c r="F44" s="152"/>
      <c r="G44" s="157"/>
    </row>
    <row r="45" spans="1:7" ht="14.5" thickBot="1" x14ac:dyDescent="0.35">
      <c r="A45" s="111" t="s">
        <v>39</v>
      </c>
      <c r="B45" s="6"/>
      <c r="C45" s="150"/>
      <c r="D45" s="154"/>
      <c r="E45" s="155"/>
      <c r="F45" s="154"/>
      <c r="G45" s="157"/>
    </row>
    <row r="46" spans="1:7" ht="14.5" thickBot="1" x14ac:dyDescent="0.35">
      <c r="A46" s="111" t="s">
        <v>40</v>
      </c>
      <c r="B46" s="6"/>
      <c r="C46" s="150"/>
      <c r="D46" s="154"/>
      <c r="E46" s="155"/>
      <c r="F46" s="154"/>
      <c r="G46" s="157"/>
    </row>
    <row r="47" spans="1:7" ht="14.5" thickBot="1" x14ac:dyDescent="0.35">
      <c r="A47" s="107" t="s">
        <v>122</v>
      </c>
      <c r="B47" s="17">
        <v>8</v>
      </c>
      <c r="C47" s="142">
        <v>4773913</v>
      </c>
      <c r="D47" s="143" t="s">
        <v>67</v>
      </c>
      <c r="E47" s="142">
        <v>4773913</v>
      </c>
      <c r="F47" s="143">
        <v>2962608</v>
      </c>
      <c r="G47" s="157"/>
    </row>
    <row r="48" spans="1:7" ht="14.5" thickBot="1" x14ac:dyDescent="0.35">
      <c r="A48" s="107" t="s">
        <v>41</v>
      </c>
      <c r="B48" s="14"/>
      <c r="C48" s="142">
        <v>483362</v>
      </c>
      <c r="D48" s="143" t="s">
        <v>67</v>
      </c>
      <c r="E48" s="142">
        <v>483362</v>
      </c>
      <c r="F48" s="143">
        <v>395741</v>
      </c>
      <c r="G48" s="157"/>
    </row>
    <row r="49" spans="1:7" ht="14.5" thickBot="1" x14ac:dyDescent="0.35">
      <c r="A49" s="107" t="s">
        <v>123</v>
      </c>
      <c r="B49" s="14"/>
      <c r="C49" s="142">
        <v>416008</v>
      </c>
      <c r="D49" s="143" t="s">
        <v>67</v>
      </c>
      <c r="E49" s="142">
        <v>416008</v>
      </c>
      <c r="F49" s="143">
        <v>412214</v>
      </c>
      <c r="G49" s="157"/>
    </row>
    <row r="50" spans="1:7" ht="14.5" thickBot="1" x14ac:dyDescent="0.35">
      <c r="A50" s="111" t="s">
        <v>42</v>
      </c>
      <c r="B50" s="14"/>
      <c r="C50" s="144">
        <v>5673283</v>
      </c>
      <c r="D50" s="143" t="s">
        <v>67</v>
      </c>
      <c r="E50" s="144">
        <v>5673283</v>
      </c>
      <c r="F50" s="145">
        <v>3770563</v>
      </c>
      <c r="G50" s="157"/>
    </row>
    <row r="51" spans="1:7" ht="14.5" thickBot="1" x14ac:dyDescent="0.35">
      <c r="A51" s="111" t="s">
        <v>43</v>
      </c>
      <c r="B51" s="6"/>
      <c r="C51" s="150"/>
      <c r="D51" s="154"/>
      <c r="E51" s="155"/>
      <c r="F51" s="154"/>
      <c r="G51" s="157"/>
    </row>
    <row r="52" spans="1:7" ht="14.5" thickBot="1" x14ac:dyDescent="0.35">
      <c r="A52" s="107" t="s">
        <v>122</v>
      </c>
      <c r="B52" s="17">
        <v>8</v>
      </c>
      <c r="C52" s="142">
        <v>112924</v>
      </c>
      <c r="D52" s="143" t="s">
        <v>67</v>
      </c>
      <c r="E52" s="142">
        <v>112924</v>
      </c>
      <c r="F52" s="143">
        <v>278212</v>
      </c>
      <c r="G52" s="157"/>
    </row>
    <row r="53" spans="1:7" ht="15.5" thickBot="1" x14ac:dyDescent="0.35">
      <c r="A53" s="107" t="s">
        <v>124</v>
      </c>
      <c r="B53" s="22"/>
      <c r="C53" s="142">
        <v>218280</v>
      </c>
      <c r="D53" s="143" t="s">
        <v>67</v>
      </c>
      <c r="E53" s="142">
        <v>218280</v>
      </c>
      <c r="F53" s="143">
        <v>272599</v>
      </c>
      <c r="G53" s="157"/>
    </row>
    <row r="54" spans="1:7" ht="14.5" thickBot="1" x14ac:dyDescent="0.35">
      <c r="A54" s="107" t="s">
        <v>41</v>
      </c>
      <c r="B54" s="14"/>
      <c r="C54" s="142">
        <v>81245</v>
      </c>
      <c r="D54" s="143" t="s">
        <v>67</v>
      </c>
      <c r="E54" s="142">
        <v>81245</v>
      </c>
      <c r="F54" s="143">
        <v>86566</v>
      </c>
      <c r="G54" s="157"/>
    </row>
    <row r="55" spans="1:7" ht="15.5" thickBot="1" x14ac:dyDescent="0.35">
      <c r="A55" s="107" t="s">
        <v>125</v>
      </c>
      <c r="B55" s="22"/>
      <c r="C55" s="142">
        <v>117625</v>
      </c>
      <c r="D55" s="143" t="s">
        <v>67</v>
      </c>
      <c r="E55" s="142">
        <v>117625</v>
      </c>
      <c r="F55" s="143">
        <v>138498</v>
      </c>
      <c r="G55" s="157"/>
    </row>
    <row r="56" spans="1:7" ht="14.5" thickBot="1" x14ac:dyDescent="0.35">
      <c r="A56" s="107" t="s">
        <v>126</v>
      </c>
      <c r="B56" s="17">
        <v>11</v>
      </c>
      <c r="C56" s="142">
        <v>2520080</v>
      </c>
      <c r="D56" s="143">
        <v>-17764</v>
      </c>
      <c r="E56" s="142">
        <v>2502316</v>
      </c>
      <c r="F56" s="143">
        <v>249893</v>
      </c>
      <c r="G56" s="157"/>
    </row>
    <row r="57" spans="1:7" ht="15.5" thickBot="1" x14ac:dyDescent="0.35">
      <c r="A57" s="107" t="s">
        <v>127</v>
      </c>
      <c r="B57" s="22"/>
      <c r="C57" s="142">
        <v>213065</v>
      </c>
      <c r="D57" s="143" t="s">
        <v>67</v>
      </c>
      <c r="E57" s="142">
        <v>213065</v>
      </c>
      <c r="F57" s="143">
        <v>190550</v>
      </c>
      <c r="G57" s="157"/>
    </row>
    <row r="58" spans="1:7" ht="15.5" thickBot="1" x14ac:dyDescent="0.35">
      <c r="A58" s="107" t="s">
        <v>128</v>
      </c>
      <c r="B58" s="22"/>
      <c r="C58" s="142">
        <v>155658</v>
      </c>
      <c r="D58" s="143" t="s">
        <v>67</v>
      </c>
      <c r="E58" s="142">
        <v>155658</v>
      </c>
      <c r="F58" s="143">
        <v>3993</v>
      </c>
      <c r="G58" s="157"/>
    </row>
    <row r="59" spans="1:7" ht="14.5" thickBot="1" x14ac:dyDescent="0.35">
      <c r="A59" s="107" t="s">
        <v>129</v>
      </c>
      <c r="B59" s="14"/>
      <c r="C59" s="142">
        <v>9306</v>
      </c>
      <c r="D59" s="143" t="s">
        <v>67</v>
      </c>
      <c r="E59" s="142">
        <v>89306</v>
      </c>
      <c r="F59" s="143">
        <v>78945</v>
      </c>
      <c r="G59" s="157"/>
    </row>
    <row r="60" spans="1:7" ht="15.5" thickBot="1" x14ac:dyDescent="0.35">
      <c r="A60" s="107" t="s">
        <v>130</v>
      </c>
      <c r="B60" s="22"/>
      <c r="C60" s="142">
        <v>404376</v>
      </c>
      <c r="D60" s="143" t="s">
        <v>67</v>
      </c>
      <c r="E60" s="142">
        <v>404376</v>
      </c>
      <c r="F60" s="143">
        <v>180856</v>
      </c>
      <c r="G60" s="157"/>
    </row>
    <row r="61" spans="1:7" ht="15.5" thickBot="1" x14ac:dyDescent="0.35">
      <c r="A61" s="111" t="s">
        <v>44</v>
      </c>
      <c r="B61" s="22"/>
      <c r="C61" s="144">
        <v>3912559</v>
      </c>
      <c r="D61" s="145">
        <v>-17764</v>
      </c>
      <c r="E61" s="144">
        <v>3894795</v>
      </c>
      <c r="F61" s="145">
        <v>1480112</v>
      </c>
      <c r="G61" s="157"/>
    </row>
    <row r="62" spans="1:7" ht="15.5" thickBot="1" x14ac:dyDescent="0.35">
      <c r="A62" s="111" t="s">
        <v>45</v>
      </c>
      <c r="B62" s="22"/>
      <c r="C62" s="144">
        <v>9585842</v>
      </c>
      <c r="D62" s="145">
        <v>-17764</v>
      </c>
      <c r="E62" s="144">
        <v>9568078</v>
      </c>
      <c r="F62" s="145">
        <v>5250675</v>
      </c>
      <c r="G62" s="157"/>
    </row>
    <row r="63" spans="1:7" ht="15.5" thickBot="1" x14ac:dyDescent="0.35">
      <c r="A63" s="31" t="s">
        <v>131</v>
      </c>
      <c r="B63" s="132"/>
      <c r="C63" s="148">
        <v>10247823</v>
      </c>
      <c r="D63" s="156">
        <v>-195178</v>
      </c>
      <c r="E63" s="148">
        <v>10052645</v>
      </c>
      <c r="F63" s="156">
        <v>5926216</v>
      </c>
      <c r="G63" s="157"/>
    </row>
    <row r="64" spans="1:7" x14ac:dyDescent="0.3">
      <c r="C64" s="158"/>
      <c r="D64" s="158"/>
      <c r="E64" s="158"/>
      <c r="F64" s="158"/>
      <c r="G64" s="157"/>
    </row>
    <row r="65" spans="3:7" x14ac:dyDescent="0.3">
      <c r="C65" s="158"/>
      <c r="D65" s="158"/>
      <c r="E65" s="158"/>
      <c r="F65" s="158"/>
      <c r="G65" s="157"/>
    </row>
    <row r="66" spans="3:7" x14ac:dyDescent="0.3">
      <c r="C66" s="158"/>
      <c r="D66" s="158"/>
      <c r="E66" s="158"/>
      <c r="F66" s="158"/>
      <c r="G66" s="157"/>
    </row>
    <row r="67" spans="3:7" x14ac:dyDescent="0.3">
      <c r="C67" s="158"/>
      <c r="D67" s="158"/>
      <c r="E67" s="158"/>
      <c r="F67" s="158"/>
      <c r="G67" s="157"/>
    </row>
    <row r="68" spans="3:7" x14ac:dyDescent="0.3">
      <c r="C68" s="158"/>
      <c r="D68" s="158"/>
      <c r="E68" s="158"/>
      <c r="F68" s="158"/>
      <c r="G68" s="157"/>
    </row>
    <row r="69" spans="3:7" x14ac:dyDescent="0.3">
      <c r="C69" s="158"/>
      <c r="D69" s="158"/>
      <c r="E69" s="158"/>
      <c r="F69" s="158"/>
      <c r="G69" s="157"/>
    </row>
    <row r="70" spans="3:7" x14ac:dyDescent="0.3">
      <c r="C70" s="158"/>
      <c r="D70" s="158"/>
      <c r="E70" s="158"/>
      <c r="F70" s="158"/>
      <c r="G70" s="157"/>
    </row>
    <row r="71" spans="3:7" x14ac:dyDescent="0.3">
      <c r="C71" s="158"/>
      <c r="D71" s="158"/>
      <c r="E71" s="158"/>
      <c r="F71" s="158"/>
      <c r="G71" s="157"/>
    </row>
    <row r="72" spans="3:7" x14ac:dyDescent="0.3">
      <c r="C72" s="158"/>
      <c r="D72" s="158"/>
      <c r="E72" s="158"/>
      <c r="F72" s="158"/>
      <c r="G72" s="157"/>
    </row>
    <row r="73" spans="3:7" x14ac:dyDescent="0.3">
      <c r="C73" s="158"/>
      <c r="D73" s="158"/>
      <c r="E73" s="158"/>
      <c r="F73" s="158"/>
      <c r="G73" s="157"/>
    </row>
    <row r="74" spans="3:7" x14ac:dyDescent="0.3">
      <c r="C74" s="158"/>
      <c r="D74" s="158"/>
      <c r="E74" s="158"/>
      <c r="F74" s="158"/>
      <c r="G74" s="157"/>
    </row>
    <row r="75" spans="3:7" x14ac:dyDescent="0.3">
      <c r="C75" s="158"/>
      <c r="D75" s="158"/>
      <c r="E75" s="158"/>
      <c r="F75" s="158"/>
      <c r="G75" s="157"/>
    </row>
    <row r="76" spans="3:7" x14ac:dyDescent="0.3">
      <c r="C76" s="157"/>
      <c r="D76" s="157"/>
      <c r="E76" s="157"/>
      <c r="F76" s="157"/>
      <c r="G76" s="157"/>
    </row>
    <row r="77" spans="3:7" x14ac:dyDescent="0.3">
      <c r="C77" s="157"/>
      <c r="D77" s="157"/>
      <c r="E77" s="157"/>
      <c r="F77" s="157"/>
      <c r="G77" s="157"/>
    </row>
  </sheetData>
  <mergeCells count="9">
    <mergeCell ref="D4:D7"/>
    <mergeCell ref="A5:A7"/>
    <mergeCell ref="B5:B7"/>
    <mergeCell ref="A1:F2"/>
    <mergeCell ref="A34:A35"/>
    <mergeCell ref="B34:B35"/>
    <mergeCell ref="C34:C35"/>
    <mergeCell ref="D34:D35"/>
    <mergeCell ref="E34:E3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4"/>
  <sheetViews>
    <sheetView showGridLines="0" zoomScale="90" zoomScaleNormal="90" workbookViewId="0">
      <selection sqref="A1:F2"/>
    </sheetView>
  </sheetViews>
  <sheetFormatPr baseColWidth="10" defaultColWidth="9.1796875" defaultRowHeight="14.5" x14ac:dyDescent="0.35"/>
  <cols>
    <col min="1" max="1" width="41.1796875" bestFit="1" customWidth="1"/>
    <col min="2" max="2" width="6" bestFit="1" customWidth="1"/>
    <col min="3" max="6" width="15" customWidth="1"/>
  </cols>
  <sheetData>
    <row r="1" spans="1:13" ht="31.5" customHeight="1" x14ac:dyDescent="0.35">
      <c r="A1" s="194" t="s">
        <v>101</v>
      </c>
      <c r="B1" s="194"/>
      <c r="C1" s="194"/>
      <c r="D1" s="194"/>
      <c r="E1" s="194"/>
      <c r="F1" s="194"/>
    </row>
    <row r="2" spans="1:13" s="3" customFormat="1" ht="13.5" customHeight="1" x14ac:dyDescent="0.35">
      <c r="A2" s="194"/>
      <c r="B2" s="194"/>
      <c r="C2" s="194"/>
      <c r="D2" s="194"/>
      <c r="E2" s="194"/>
      <c r="F2" s="194"/>
      <c r="G2" s="4"/>
      <c r="H2" s="4"/>
      <c r="I2" s="4"/>
      <c r="J2" s="4"/>
      <c r="K2" s="4"/>
      <c r="L2" s="4"/>
      <c r="M2" s="4"/>
    </row>
    <row r="3" spans="1:13" x14ac:dyDescent="0.35">
      <c r="A3" s="1"/>
      <c r="B3" s="1"/>
      <c r="C3" s="1"/>
      <c r="E3" s="4"/>
      <c r="F3" s="4"/>
      <c r="G3" s="4"/>
      <c r="H3" s="4"/>
      <c r="I3" s="4"/>
      <c r="J3" s="4"/>
      <c r="K3" s="4"/>
      <c r="L3" s="4"/>
    </row>
    <row r="4" spans="1:13" s="3" customFormat="1" x14ac:dyDescent="0.35">
      <c r="A4" s="4"/>
      <c r="B4" s="4"/>
      <c r="C4" s="4"/>
      <c r="D4" s="4"/>
      <c r="E4" s="4"/>
      <c r="F4" s="4"/>
      <c r="G4" s="4"/>
      <c r="H4" s="4"/>
    </row>
    <row r="5" spans="1:13" ht="54.75" customHeight="1" thickBot="1" x14ac:dyDescent="0.4">
      <c r="A5" s="103" t="s">
        <v>4</v>
      </c>
      <c r="B5" s="104" t="s">
        <v>5</v>
      </c>
      <c r="C5" s="113" t="s">
        <v>102</v>
      </c>
      <c r="D5" s="113" t="s">
        <v>219</v>
      </c>
      <c r="E5" s="113" t="s">
        <v>220</v>
      </c>
      <c r="F5" s="113" t="s">
        <v>100</v>
      </c>
      <c r="G5" s="4"/>
      <c r="H5" s="4"/>
    </row>
    <row r="6" spans="1:13" ht="15" thickBot="1" x14ac:dyDescent="0.4">
      <c r="A6" s="105" t="s">
        <v>6</v>
      </c>
      <c r="B6" s="9"/>
      <c r="C6" s="10">
        <v>1818567</v>
      </c>
      <c r="D6" s="11">
        <v>-520056</v>
      </c>
      <c r="E6" s="10">
        <v>1298511</v>
      </c>
      <c r="F6" s="11">
        <v>1440165</v>
      </c>
      <c r="G6" s="4"/>
      <c r="H6" s="4"/>
    </row>
    <row r="7" spans="1:13" ht="15" thickBot="1" x14ac:dyDescent="0.4">
      <c r="A7" s="107" t="s">
        <v>7</v>
      </c>
      <c r="B7" s="14"/>
      <c r="C7" s="10">
        <v>-466525</v>
      </c>
      <c r="D7" s="11">
        <v>177528</v>
      </c>
      <c r="E7" s="10">
        <v>-288997</v>
      </c>
      <c r="F7" s="11">
        <v>-265919</v>
      </c>
      <c r="G7" s="4"/>
      <c r="H7" s="4"/>
    </row>
    <row r="8" spans="1:13" ht="15" thickBot="1" x14ac:dyDescent="0.4">
      <c r="A8" s="111" t="s">
        <v>8</v>
      </c>
      <c r="B8" s="6"/>
      <c r="C8" s="15">
        <v>1352042</v>
      </c>
      <c r="D8" s="16">
        <v>-342528</v>
      </c>
      <c r="E8" s="15">
        <v>1009514</v>
      </c>
      <c r="F8" s="16">
        <v>1174246</v>
      </c>
      <c r="G8" s="4"/>
      <c r="H8" s="4"/>
    </row>
    <row r="9" spans="1:13" ht="15" thickBot="1" x14ac:dyDescent="0.4">
      <c r="A9" s="107" t="s">
        <v>9</v>
      </c>
      <c r="B9" s="14"/>
      <c r="C9" s="10">
        <v>-518105</v>
      </c>
      <c r="D9" s="11">
        <v>-28695</v>
      </c>
      <c r="E9" s="10">
        <v>-546800</v>
      </c>
      <c r="F9" s="11">
        <v>-529020</v>
      </c>
      <c r="G9" s="4"/>
      <c r="H9" s="4"/>
    </row>
    <row r="10" spans="1:13" ht="15" thickBot="1" x14ac:dyDescent="0.4">
      <c r="A10" s="107" t="s">
        <v>10</v>
      </c>
      <c r="B10" s="14"/>
      <c r="C10" s="10">
        <v>-244332</v>
      </c>
      <c r="D10" s="11">
        <v>58915</v>
      </c>
      <c r="E10" s="10">
        <v>-185417</v>
      </c>
      <c r="F10" s="11">
        <v>-210269</v>
      </c>
      <c r="G10" s="4"/>
      <c r="H10" s="4"/>
    </row>
    <row r="11" spans="1:13" ht="15" thickBot="1" x14ac:dyDescent="0.4">
      <c r="A11" s="107" t="s">
        <v>11</v>
      </c>
      <c r="B11" s="13" t="s">
        <v>12</v>
      </c>
      <c r="C11" s="10">
        <v>-117716</v>
      </c>
      <c r="D11" s="11">
        <v>10276</v>
      </c>
      <c r="E11" s="10">
        <v>-107440</v>
      </c>
      <c r="F11" s="11">
        <v>-94376</v>
      </c>
      <c r="G11" s="4"/>
      <c r="H11" s="4"/>
    </row>
    <row r="12" spans="1:13" ht="15" thickBot="1" x14ac:dyDescent="0.4">
      <c r="A12" s="107" t="s">
        <v>103</v>
      </c>
      <c r="B12" s="14"/>
      <c r="C12" s="10">
        <v>-1241</v>
      </c>
      <c r="D12" s="11">
        <v>4641</v>
      </c>
      <c r="E12" s="10">
        <v>3400</v>
      </c>
      <c r="F12" s="11">
        <v>7386</v>
      </c>
      <c r="G12" s="4"/>
      <c r="H12" s="4"/>
    </row>
    <row r="13" spans="1:13" ht="15" thickBot="1" x14ac:dyDescent="0.4">
      <c r="A13" s="107" t="s">
        <v>104</v>
      </c>
      <c r="B13" s="17">
        <v>5</v>
      </c>
      <c r="C13" s="10">
        <v>-142462</v>
      </c>
      <c r="D13" s="11">
        <v>83531</v>
      </c>
      <c r="E13" s="10">
        <v>-58931</v>
      </c>
      <c r="F13" s="108" t="s">
        <v>67</v>
      </c>
      <c r="G13" s="4"/>
      <c r="H13" s="4"/>
    </row>
    <row r="14" spans="1:13" ht="15" thickBot="1" x14ac:dyDescent="0.4">
      <c r="A14" s="111" t="s">
        <v>13</v>
      </c>
      <c r="B14" s="111"/>
      <c r="C14" s="15">
        <v>328186</v>
      </c>
      <c r="D14" s="16">
        <v>-213860</v>
      </c>
      <c r="E14" s="15">
        <v>114326</v>
      </c>
      <c r="F14" s="16">
        <v>347967</v>
      </c>
      <c r="G14" s="4"/>
      <c r="H14" s="4"/>
    </row>
    <row r="15" spans="1:13" ht="15" thickBot="1" x14ac:dyDescent="0.4">
      <c r="A15" s="107" t="s">
        <v>14</v>
      </c>
      <c r="B15" s="6"/>
      <c r="C15" s="10">
        <v>-206333</v>
      </c>
      <c r="D15" s="11">
        <v>6692</v>
      </c>
      <c r="E15" s="10">
        <v>-199641</v>
      </c>
      <c r="F15" s="11">
        <v>-228422</v>
      </c>
      <c r="G15" s="4"/>
      <c r="H15" s="4"/>
    </row>
    <row r="16" spans="1:13" ht="15" thickBot="1" x14ac:dyDescent="0.4">
      <c r="A16" s="107" t="s">
        <v>105</v>
      </c>
      <c r="B16" s="6"/>
      <c r="C16" s="10">
        <v>35465</v>
      </c>
      <c r="D16" s="11">
        <v>11170</v>
      </c>
      <c r="E16" s="10">
        <v>46635</v>
      </c>
      <c r="F16" s="11">
        <v>27881</v>
      </c>
      <c r="G16" s="4"/>
      <c r="H16" s="4"/>
    </row>
    <row r="17" spans="1:13" ht="15" thickBot="1" x14ac:dyDescent="0.4">
      <c r="A17" s="107" t="s">
        <v>106</v>
      </c>
      <c r="B17" s="14"/>
      <c r="C17" s="10">
        <v>144671</v>
      </c>
      <c r="D17" s="11">
        <v>-36950</v>
      </c>
      <c r="E17" s="10">
        <v>107721</v>
      </c>
      <c r="F17" s="108" t="s">
        <v>67</v>
      </c>
      <c r="G17" s="4"/>
      <c r="H17" s="4"/>
    </row>
    <row r="18" spans="1:13" ht="15" thickBot="1" x14ac:dyDescent="0.4">
      <c r="A18" s="107" t="s">
        <v>107</v>
      </c>
      <c r="B18" s="111"/>
      <c r="C18" s="10">
        <v>-102721</v>
      </c>
      <c r="D18" s="11">
        <v>38655</v>
      </c>
      <c r="E18" s="10">
        <v>-64066</v>
      </c>
      <c r="F18" s="11">
        <v>-45653</v>
      </c>
      <c r="G18" s="4"/>
      <c r="H18" s="4"/>
    </row>
    <row r="19" spans="1:13" ht="15" thickBot="1" x14ac:dyDescent="0.4">
      <c r="A19" s="111" t="s">
        <v>15</v>
      </c>
      <c r="B19" s="111"/>
      <c r="C19" s="15">
        <v>199268</v>
      </c>
      <c r="D19" s="16">
        <v>-194293</v>
      </c>
      <c r="E19" s="15">
        <v>4975</v>
      </c>
      <c r="F19" s="16">
        <v>101773</v>
      </c>
      <c r="G19" s="4"/>
      <c r="H19" s="4"/>
    </row>
    <row r="20" spans="1:13" ht="15" thickBot="1" x14ac:dyDescent="0.4">
      <c r="A20" s="107" t="s">
        <v>16</v>
      </c>
      <c r="B20" s="14"/>
      <c r="C20" s="10">
        <v>-9168</v>
      </c>
      <c r="D20" s="11">
        <v>16878</v>
      </c>
      <c r="E20" s="10">
        <v>7710</v>
      </c>
      <c r="F20" s="11">
        <v>-36326</v>
      </c>
      <c r="G20" s="4"/>
      <c r="H20" s="4"/>
    </row>
    <row r="21" spans="1:13" ht="30.75" customHeight="1" thickBot="1" x14ac:dyDescent="0.4">
      <c r="A21" s="111" t="s">
        <v>108</v>
      </c>
      <c r="B21" s="6"/>
      <c r="C21" s="15">
        <v>190100</v>
      </c>
      <c r="D21" s="16">
        <v>-177415</v>
      </c>
      <c r="E21" s="15">
        <v>12685</v>
      </c>
      <c r="F21" s="16">
        <v>65447</v>
      </c>
      <c r="G21" s="4"/>
      <c r="H21" s="4"/>
    </row>
    <row r="22" spans="1:13" ht="15" x14ac:dyDescent="0.35">
      <c r="A22" s="110" t="s">
        <v>17</v>
      </c>
      <c r="B22" s="2"/>
      <c r="C22" s="20"/>
      <c r="D22" s="21"/>
      <c r="E22" s="36"/>
      <c r="F22" s="21"/>
      <c r="G22" s="4"/>
      <c r="H22" s="4"/>
    </row>
    <row r="23" spans="1:13" ht="15.5" thickBot="1" x14ac:dyDescent="0.4">
      <c r="A23" s="107" t="s">
        <v>18</v>
      </c>
      <c r="B23" s="22"/>
      <c r="C23" s="10">
        <v>190100</v>
      </c>
      <c r="D23" s="11">
        <v>-177415</v>
      </c>
      <c r="E23" s="10">
        <v>12685</v>
      </c>
      <c r="F23" s="11">
        <v>65447</v>
      </c>
      <c r="G23" s="4"/>
      <c r="H23" s="4"/>
    </row>
    <row r="24" spans="1:13" x14ac:dyDescent="0.35">
      <c r="A24" s="4"/>
      <c r="B24" s="4"/>
      <c r="C24" s="4"/>
      <c r="D24" s="4"/>
      <c r="E24" s="4"/>
      <c r="F24" s="4"/>
      <c r="G24" s="4"/>
      <c r="H24" s="4"/>
    </row>
    <row r="25" spans="1:13" x14ac:dyDescent="0.35">
      <c r="F25" s="4"/>
      <c r="G25" s="4"/>
      <c r="H25" s="4"/>
      <c r="I25" s="4"/>
      <c r="J25" s="4"/>
      <c r="K25" s="4"/>
      <c r="L25" s="4"/>
      <c r="M25" s="4"/>
    </row>
    <row r="26" spans="1:13" x14ac:dyDescent="0.35">
      <c r="F26" s="4"/>
      <c r="G26" s="4"/>
      <c r="H26" s="4"/>
      <c r="I26" s="4"/>
      <c r="J26" s="4"/>
      <c r="K26" s="4"/>
      <c r="L26" s="4"/>
      <c r="M26" s="4"/>
    </row>
    <row r="27" spans="1:13" x14ac:dyDescent="0.35">
      <c r="F27" s="4"/>
      <c r="G27" s="4"/>
      <c r="H27" s="4"/>
      <c r="I27" s="4"/>
      <c r="J27" s="4"/>
      <c r="K27" s="4"/>
      <c r="L27" s="4"/>
      <c r="M27" s="4"/>
    </row>
    <row r="28" spans="1:13" x14ac:dyDescent="0.35">
      <c r="F28" s="4"/>
      <c r="G28" s="4"/>
      <c r="H28" s="4"/>
      <c r="I28" s="4"/>
      <c r="J28" s="4"/>
      <c r="K28" s="4"/>
      <c r="L28" s="4"/>
      <c r="M28" s="4"/>
    </row>
    <row r="29" spans="1:13" x14ac:dyDescent="0.35">
      <c r="F29" s="4"/>
      <c r="G29" s="4"/>
      <c r="H29" s="4"/>
      <c r="I29" s="4"/>
      <c r="J29" s="4"/>
      <c r="K29" s="4"/>
      <c r="L29" s="4"/>
      <c r="M29" s="4"/>
    </row>
    <row r="30" spans="1:13" x14ac:dyDescent="0.35">
      <c r="F30" s="4"/>
      <c r="G30" s="4"/>
      <c r="H30" s="4"/>
      <c r="I30" s="4"/>
      <c r="J30" s="4"/>
      <c r="K30" s="4"/>
      <c r="L30" s="4"/>
      <c r="M30" s="4"/>
    </row>
    <row r="31" spans="1:13" x14ac:dyDescent="0.35">
      <c r="F31" s="4"/>
      <c r="G31" s="4"/>
      <c r="H31" s="4"/>
      <c r="I31" s="4"/>
      <c r="J31" s="4"/>
      <c r="K31" s="4"/>
      <c r="L31" s="4"/>
      <c r="M31" s="4"/>
    </row>
    <row r="32" spans="1:13" x14ac:dyDescent="0.35">
      <c r="F32" s="4"/>
      <c r="G32" s="4"/>
      <c r="H32" s="4"/>
      <c r="I32" s="4"/>
      <c r="J32" s="4"/>
      <c r="K32" s="4"/>
      <c r="L32" s="4"/>
      <c r="M32" s="4"/>
    </row>
    <row r="33" spans="6:13" x14ac:dyDescent="0.35">
      <c r="F33" s="4"/>
      <c r="G33" s="4"/>
      <c r="H33" s="4"/>
      <c r="I33" s="4"/>
      <c r="J33" s="4"/>
      <c r="K33" s="4"/>
      <c r="L33" s="4"/>
      <c r="M33" s="4"/>
    </row>
    <row r="34" spans="6:13" x14ac:dyDescent="0.35">
      <c r="F34" s="4"/>
      <c r="G34" s="4"/>
      <c r="H34" s="4"/>
      <c r="I34" s="4"/>
      <c r="J34" s="4"/>
      <c r="K34" s="4"/>
      <c r="L34" s="4"/>
      <c r="M34" s="4"/>
    </row>
    <row r="35" spans="6:13" x14ac:dyDescent="0.35">
      <c r="F35" s="4"/>
      <c r="G35" s="4"/>
      <c r="H35" s="4"/>
      <c r="I35" s="4"/>
      <c r="J35" s="4"/>
      <c r="K35" s="4"/>
      <c r="L35" s="4"/>
      <c r="M35" s="4"/>
    </row>
    <row r="36" spans="6:13" x14ac:dyDescent="0.35">
      <c r="F36" s="4"/>
      <c r="G36" s="4"/>
      <c r="H36" s="4"/>
      <c r="I36" s="4"/>
      <c r="J36" s="4"/>
      <c r="K36" s="4"/>
      <c r="L36" s="4"/>
      <c r="M36" s="4"/>
    </row>
    <row r="37" spans="6:13" x14ac:dyDescent="0.35">
      <c r="F37" s="4"/>
      <c r="G37" s="4"/>
      <c r="H37" s="4"/>
      <c r="I37" s="4"/>
      <c r="J37" s="4"/>
      <c r="K37" s="4"/>
      <c r="L37" s="4"/>
      <c r="M37" s="4"/>
    </row>
    <row r="38" spans="6:13" x14ac:dyDescent="0.35">
      <c r="F38" s="4"/>
      <c r="G38" s="4"/>
      <c r="H38" s="4"/>
      <c r="I38" s="4"/>
      <c r="J38" s="4"/>
      <c r="K38" s="4"/>
      <c r="L38" s="4"/>
      <c r="M38" s="4"/>
    </row>
    <row r="39" spans="6:13" x14ac:dyDescent="0.35">
      <c r="F39" s="4"/>
      <c r="G39" s="4"/>
      <c r="H39" s="4"/>
      <c r="I39" s="4"/>
      <c r="J39" s="4"/>
      <c r="K39" s="4"/>
      <c r="L39" s="4"/>
      <c r="M39" s="4"/>
    </row>
    <row r="40" spans="6:13" x14ac:dyDescent="0.35">
      <c r="F40" s="4"/>
      <c r="G40" s="4"/>
      <c r="H40" s="4"/>
      <c r="I40" s="4"/>
      <c r="J40" s="4"/>
      <c r="K40" s="4"/>
      <c r="L40" s="4"/>
      <c r="M40" s="4"/>
    </row>
    <row r="41" spans="6:13" x14ac:dyDescent="0.35">
      <c r="F41" s="4"/>
      <c r="G41" s="4"/>
      <c r="H41" s="4"/>
      <c r="I41" s="4"/>
      <c r="J41" s="4"/>
      <c r="K41" s="4"/>
      <c r="L41" s="4"/>
      <c r="M41" s="4"/>
    </row>
    <row r="42" spans="6:13" x14ac:dyDescent="0.35">
      <c r="F42" s="4"/>
      <c r="G42" s="4"/>
      <c r="H42" s="4"/>
      <c r="I42" s="4"/>
      <c r="J42" s="4"/>
      <c r="K42" s="4"/>
      <c r="L42" s="4"/>
      <c r="M42" s="4"/>
    </row>
    <row r="43" spans="6:13" x14ac:dyDescent="0.35">
      <c r="F43" s="4"/>
      <c r="G43" s="4"/>
      <c r="H43" s="4"/>
      <c r="I43" s="4"/>
      <c r="J43" s="4"/>
      <c r="K43" s="4"/>
      <c r="L43" s="4"/>
      <c r="M43" s="4"/>
    </row>
    <row r="44" spans="6:13" x14ac:dyDescent="0.35">
      <c r="F44" s="4"/>
      <c r="G44" s="4"/>
      <c r="H44" s="4"/>
      <c r="I44" s="4"/>
      <c r="J44" s="4"/>
      <c r="K44" s="4"/>
      <c r="L44" s="4"/>
      <c r="M44" s="4"/>
    </row>
  </sheetData>
  <mergeCells count="1">
    <mergeCell ref="A1: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4"/>
  <sheetViews>
    <sheetView showGridLines="0" topLeftCell="A37" zoomScale="90" zoomScaleNormal="90" workbookViewId="0">
      <selection activeCell="B56" sqref="B56"/>
    </sheetView>
  </sheetViews>
  <sheetFormatPr baseColWidth="10" defaultColWidth="11.453125" defaultRowHeight="14" x14ac:dyDescent="0.3"/>
  <cols>
    <col min="1" max="1" width="48.7265625" style="4" customWidth="1"/>
    <col min="2" max="2" width="4.453125" style="4" customWidth="1"/>
    <col min="3" max="3" width="3.453125" style="4" customWidth="1"/>
    <col min="4" max="4" width="7.7265625" style="4" customWidth="1"/>
    <col min="5" max="6" width="15.1796875" style="4" customWidth="1"/>
    <col min="7" max="7" width="11.453125" style="4"/>
    <col min="8" max="8" width="36.7265625" style="4" customWidth="1"/>
    <col min="9" max="16384" width="11.453125" style="4"/>
  </cols>
  <sheetData>
    <row r="1" spans="1:7" ht="16.5" customHeight="1" x14ac:dyDescent="0.3">
      <c r="A1" s="194" t="s">
        <v>132</v>
      </c>
      <c r="B1" s="194"/>
      <c r="C1" s="194"/>
      <c r="D1" s="194"/>
      <c r="E1" s="194"/>
      <c r="F1" s="194"/>
      <c r="G1" s="194"/>
    </row>
    <row r="2" spans="1:7" ht="29.25" customHeight="1" x14ac:dyDescent="0.3">
      <c r="A2" s="194"/>
      <c r="B2" s="194"/>
      <c r="C2" s="194"/>
      <c r="D2" s="194"/>
      <c r="E2" s="194"/>
      <c r="F2" s="194"/>
      <c r="G2" s="194"/>
    </row>
    <row r="5" spans="1:7" x14ac:dyDescent="0.3">
      <c r="A5" s="186" t="s">
        <v>4</v>
      </c>
      <c r="B5" s="187" t="s">
        <v>5</v>
      </c>
      <c r="C5" s="205" t="s">
        <v>226</v>
      </c>
      <c r="D5" s="205"/>
      <c r="E5" s="205" t="s">
        <v>219</v>
      </c>
      <c r="F5" s="29" t="s">
        <v>226</v>
      </c>
      <c r="G5" s="29" t="s">
        <v>226</v>
      </c>
    </row>
    <row r="6" spans="1:7" ht="14.5" thickBot="1" x14ac:dyDescent="0.35">
      <c r="A6" s="192"/>
      <c r="B6" s="193"/>
      <c r="C6" s="206" t="s">
        <v>227</v>
      </c>
      <c r="D6" s="206"/>
      <c r="E6" s="206"/>
      <c r="F6" s="30" t="s">
        <v>228</v>
      </c>
      <c r="G6" s="30" t="s">
        <v>229</v>
      </c>
    </row>
    <row r="7" spans="1:7" ht="15" x14ac:dyDescent="0.3">
      <c r="A7" s="106" t="s">
        <v>46</v>
      </c>
      <c r="B7" s="133"/>
      <c r="C7" s="203"/>
      <c r="D7" s="203"/>
      <c r="E7" s="34"/>
      <c r="F7" s="34"/>
      <c r="G7" s="2"/>
    </row>
    <row r="8" spans="1:7" ht="15.5" thickBot="1" x14ac:dyDescent="0.35">
      <c r="A8" s="107" t="s">
        <v>47</v>
      </c>
      <c r="B8" s="22"/>
      <c r="C8" s="204">
        <v>199268</v>
      </c>
      <c r="D8" s="204"/>
      <c r="E8" s="16">
        <v>-194293</v>
      </c>
      <c r="F8" s="15">
        <v>4975</v>
      </c>
      <c r="G8" s="16">
        <v>101773</v>
      </c>
    </row>
    <row r="9" spans="1:7" x14ac:dyDescent="0.3">
      <c r="A9" s="110" t="s">
        <v>48</v>
      </c>
      <c r="B9" s="134"/>
      <c r="C9" s="202"/>
      <c r="D9" s="202"/>
      <c r="E9" s="37"/>
      <c r="F9" s="36"/>
      <c r="G9" s="39"/>
    </row>
    <row r="10" spans="1:7" ht="14.5" thickBot="1" x14ac:dyDescent="0.35">
      <c r="A10" s="107" t="s">
        <v>230</v>
      </c>
      <c r="B10" s="14"/>
      <c r="C10" s="200">
        <v>206333</v>
      </c>
      <c r="D10" s="200"/>
      <c r="E10" s="11">
        <v>-6692</v>
      </c>
      <c r="F10" s="10">
        <v>199641</v>
      </c>
      <c r="G10" s="11">
        <v>228422</v>
      </c>
    </row>
    <row r="11" spans="1:7" ht="14.5" thickBot="1" x14ac:dyDescent="0.35">
      <c r="A11" s="107" t="s">
        <v>49</v>
      </c>
      <c r="B11" s="14"/>
      <c r="C11" s="196">
        <v>-35465</v>
      </c>
      <c r="D11" s="196"/>
      <c r="E11" s="11">
        <v>-11170</v>
      </c>
      <c r="F11" s="10">
        <v>-46635</v>
      </c>
      <c r="G11" s="11">
        <v>-27881</v>
      </c>
    </row>
    <row r="12" spans="1:7" ht="14.5" thickBot="1" x14ac:dyDescent="0.35">
      <c r="A12" s="107" t="s">
        <v>133</v>
      </c>
      <c r="B12" s="14"/>
      <c r="C12" s="196">
        <v>102721</v>
      </c>
      <c r="D12" s="196"/>
      <c r="E12" s="11">
        <v>-38655</v>
      </c>
      <c r="F12" s="10">
        <v>64066</v>
      </c>
      <c r="G12" s="11">
        <v>45653</v>
      </c>
    </row>
    <row r="13" spans="1:7" x14ac:dyDescent="0.3">
      <c r="A13" s="110" t="s">
        <v>50</v>
      </c>
      <c r="B13" s="134"/>
      <c r="C13" s="199"/>
      <c r="D13" s="199"/>
      <c r="E13" s="37"/>
      <c r="F13" s="36"/>
      <c r="G13" s="39"/>
    </row>
    <row r="14" spans="1:7" ht="14.5" thickBot="1" x14ac:dyDescent="0.35">
      <c r="A14" s="107" t="s">
        <v>51</v>
      </c>
      <c r="B14" s="14"/>
      <c r="C14" s="200">
        <v>362048</v>
      </c>
      <c r="D14" s="200"/>
      <c r="E14" s="11">
        <v>-69428</v>
      </c>
      <c r="F14" s="10">
        <v>292620</v>
      </c>
      <c r="G14" s="11">
        <v>304645</v>
      </c>
    </row>
    <row r="15" spans="1:7" ht="14.5" thickBot="1" x14ac:dyDescent="0.35">
      <c r="A15" s="107" t="s">
        <v>231</v>
      </c>
      <c r="B15" s="14"/>
      <c r="C15" s="196">
        <v>1241</v>
      </c>
      <c r="D15" s="196"/>
      <c r="E15" s="11">
        <v>-4641</v>
      </c>
      <c r="F15" s="10">
        <v>-3400</v>
      </c>
      <c r="G15" s="11">
        <v>-7386</v>
      </c>
    </row>
    <row r="16" spans="1:7" ht="14.5" thickBot="1" x14ac:dyDescent="0.35">
      <c r="A16" s="107" t="s">
        <v>232</v>
      </c>
      <c r="B16" s="14"/>
      <c r="C16" s="196">
        <v>2886</v>
      </c>
      <c r="D16" s="196"/>
      <c r="E16" s="108" t="s">
        <v>67</v>
      </c>
      <c r="F16" s="10">
        <v>2886</v>
      </c>
      <c r="G16" s="11">
        <v>1981</v>
      </c>
    </row>
    <row r="17" spans="1:7" x14ac:dyDescent="0.3">
      <c r="A17" s="110" t="s">
        <v>52</v>
      </c>
      <c r="B17" s="134"/>
      <c r="C17" s="202"/>
      <c r="D17" s="202"/>
      <c r="E17" s="39"/>
      <c r="F17" s="38"/>
      <c r="G17" s="39"/>
    </row>
    <row r="18" spans="1:7" ht="23.5" thickBot="1" x14ac:dyDescent="0.35">
      <c r="A18" s="107" t="s">
        <v>134</v>
      </c>
      <c r="B18" s="14"/>
      <c r="C18" s="200">
        <v>-3909</v>
      </c>
      <c r="D18" s="200"/>
      <c r="E18" s="11">
        <v>-1239</v>
      </c>
      <c r="F18" s="10">
        <v>-5148</v>
      </c>
      <c r="G18" s="11">
        <v>-119766</v>
      </c>
    </row>
    <row r="19" spans="1:7" ht="14.5" thickBot="1" x14ac:dyDescent="0.35">
      <c r="A19" s="107" t="s">
        <v>135</v>
      </c>
      <c r="B19" s="14"/>
      <c r="C19" s="196">
        <v>9490</v>
      </c>
      <c r="D19" s="196"/>
      <c r="E19" s="11">
        <v>-3060</v>
      </c>
      <c r="F19" s="10">
        <v>6430</v>
      </c>
      <c r="G19" s="11">
        <v>-9726</v>
      </c>
    </row>
    <row r="20" spans="1:7" ht="14.5" thickBot="1" x14ac:dyDescent="0.35">
      <c r="A20" s="107" t="s">
        <v>136</v>
      </c>
      <c r="B20" s="14"/>
      <c r="C20" s="196">
        <v>2436756</v>
      </c>
      <c r="D20" s="196"/>
      <c r="E20" s="11">
        <v>29123</v>
      </c>
      <c r="F20" s="10">
        <v>2465879</v>
      </c>
      <c r="G20" s="11">
        <v>78903</v>
      </c>
    </row>
    <row r="21" spans="1:7" ht="14.5" thickBot="1" x14ac:dyDescent="0.35">
      <c r="A21" s="107" t="s">
        <v>137</v>
      </c>
      <c r="B21" s="14"/>
      <c r="C21" s="196">
        <v>1674</v>
      </c>
      <c r="D21" s="196"/>
      <c r="E21" s="108" t="s">
        <v>67</v>
      </c>
      <c r="F21" s="10">
        <v>1674</v>
      </c>
      <c r="G21" s="11">
        <v>8839</v>
      </c>
    </row>
    <row r="22" spans="1:7" ht="14.5" thickBot="1" x14ac:dyDescent="0.35">
      <c r="A22" s="111" t="s">
        <v>53</v>
      </c>
      <c r="B22" s="14"/>
      <c r="C22" s="195">
        <v>2444011</v>
      </c>
      <c r="D22" s="195"/>
      <c r="E22" s="16">
        <v>24824</v>
      </c>
      <c r="F22" s="15">
        <v>2486835</v>
      </c>
      <c r="G22" s="16">
        <v>-41750</v>
      </c>
    </row>
    <row r="23" spans="1:7" ht="14.5" thickBot="1" x14ac:dyDescent="0.35">
      <c r="A23" s="107" t="s">
        <v>138</v>
      </c>
      <c r="B23" s="14"/>
      <c r="C23" s="196">
        <v>-223658</v>
      </c>
      <c r="D23" s="196"/>
      <c r="E23" s="11">
        <v>16873</v>
      </c>
      <c r="F23" s="10">
        <v>-206785</v>
      </c>
      <c r="G23" s="11">
        <v>-153930</v>
      </c>
    </row>
    <row r="24" spans="1:7" ht="14.5" thickBot="1" x14ac:dyDescent="0.35">
      <c r="A24" s="107" t="s">
        <v>139</v>
      </c>
      <c r="B24" s="14"/>
      <c r="C24" s="196">
        <v>46866</v>
      </c>
      <c r="D24" s="196"/>
      <c r="E24" s="108" t="s">
        <v>67</v>
      </c>
      <c r="F24" s="10">
        <v>46866</v>
      </c>
      <c r="G24" s="108">
        <v>467</v>
      </c>
    </row>
    <row r="25" spans="1:7" ht="14.5" thickBot="1" x14ac:dyDescent="0.35">
      <c r="A25" s="107" t="s">
        <v>140</v>
      </c>
      <c r="B25" s="14"/>
      <c r="C25" s="196">
        <v>81697</v>
      </c>
      <c r="D25" s="196"/>
      <c r="E25" s="11">
        <v>19571</v>
      </c>
      <c r="F25" s="10">
        <v>101268</v>
      </c>
      <c r="G25" s="11">
        <v>-12957</v>
      </c>
    </row>
    <row r="26" spans="1:7" ht="14.5" thickBot="1" x14ac:dyDescent="0.35">
      <c r="A26" s="111" t="s">
        <v>54</v>
      </c>
      <c r="B26" s="14"/>
      <c r="C26" s="195">
        <v>3187948</v>
      </c>
      <c r="D26" s="195"/>
      <c r="E26" s="16">
        <v>-263611</v>
      </c>
      <c r="F26" s="15">
        <v>2924337</v>
      </c>
      <c r="G26" s="16">
        <v>439037</v>
      </c>
    </row>
    <row r="27" spans="1:7" x14ac:dyDescent="0.3">
      <c r="A27" s="110" t="s">
        <v>55</v>
      </c>
      <c r="B27" s="134"/>
      <c r="C27" s="199"/>
      <c r="D27" s="199"/>
      <c r="E27" s="39"/>
      <c r="F27" s="38"/>
      <c r="G27" s="39"/>
    </row>
    <row r="28" spans="1:7" ht="14.5" thickBot="1" x14ac:dyDescent="0.35">
      <c r="A28" s="107" t="s">
        <v>233</v>
      </c>
      <c r="B28" s="17">
        <v>3</v>
      </c>
      <c r="C28" s="201" t="s">
        <v>67</v>
      </c>
      <c r="D28" s="201"/>
      <c r="E28" s="11">
        <v>-2058596</v>
      </c>
      <c r="F28" s="10">
        <v>-2058596</v>
      </c>
      <c r="G28" s="108" t="s">
        <v>67</v>
      </c>
    </row>
    <row r="29" spans="1:7" ht="14.5" thickBot="1" x14ac:dyDescent="0.35">
      <c r="A29" s="107" t="s">
        <v>141</v>
      </c>
      <c r="B29" s="17">
        <v>6</v>
      </c>
      <c r="C29" s="196">
        <v>-215435</v>
      </c>
      <c r="D29" s="196"/>
      <c r="E29" s="11">
        <v>50434</v>
      </c>
      <c r="F29" s="10">
        <v>-164998</v>
      </c>
      <c r="G29" s="11">
        <v>-238977</v>
      </c>
    </row>
    <row r="30" spans="1:7" ht="14.5" thickBot="1" x14ac:dyDescent="0.35">
      <c r="A30" s="107" t="s">
        <v>142</v>
      </c>
      <c r="B30" s="17">
        <v>5</v>
      </c>
      <c r="C30" s="196">
        <v>-155367</v>
      </c>
      <c r="D30" s="196"/>
      <c r="E30" s="11">
        <v>123707</v>
      </c>
      <c r="F30" s="10">
        <v>-31663</v>
      </c>
      <c r="G30" s="11">
        <v>-72062</v>
      </c>
    </row>
    <row r="31" spans="1:7" ht="14.5" thickBot="1" x14ac:dyDescent="0.35">
      <c r="A31" s="107" t="s">
        <v>56</v>
      </c>
      <c r="B31" s="17" t="s">
        <v>143</v>
      </c>
      <c r="C31" s="196">
        <v>6803</v>
      </c>
      <c r="D31" s="196"/>
      <c r="E31" s="108">
        <v>-318</v>
      </c>
      <c r="F31" s="10">
        <v>6485</v>
      </c>
      <c r="G31" s="11">
        <v>7981</v>
      </c>
    </row>
    <row r="32" spans="1:7" ht="14.5" thickBot="1" x14ac:dyDescent="0.35">
      <c r="A32" s="135" t="s">
        <v>144</v>
      </c>
      <c r="B32" s="14"/>
      <c r="C32" s="196">
        <v>-722621</v>
      </c>
      <c r="D32" s="196"/>
      <c r="E32" s="11">
        <v>-192701</v>
      </c>
      <c r="F32" s="10">
        <v>-915322</v>
      </c>
      <c r="G32" s="11">
        <v>-111819</v>
      </c>
    </row>
    <row r="33" spans="1:7" ht="14.5" thickBot="1" x14ac:dyDescent="0.35">
      <c r="A33" s="107" t="s">
        <v>145</v>
      </c>
      <c r="B33" s="14"/>
      <c r="C33" s="196">
        <v>-2668102</v>
      </c>
      <c r="D33" s="196"/>
      <c r="E33" s="11">
        <v>2668102</v>
      </c>
      <c r="F33" s="28" t="s">
        <v>67</v>
      </c>
      <c r="G33" s="108" t="s">
        <v>67</v>
      </c>
    </row>
    <row r="34" spans="1:7" ht="14.5" thickBot="1" x14ac:dyDescent="0.35">
      <c r="A34" s="111" t="s">
        <v>57</v>
      </c>
      <c r="B34" s="14"/>
      <c r="C34" s="195">
        <v>-3754722</v>
      </c>
      <c r="D34" s="195"/>
      <c r="E34" s="16">
        <v>140628</v>
      </c>
      <c r="F34" s="15">
        <v>-3614094</v>
      </c>
      <c r="G34" s="16">
        <v>-414877</v>
      </c>
    </row>
    <row r="35" spans="1:7" x14ac:dyDescent="0.3">
      <c r="A35" s="110" t="s">
        <v>58</v>
      </c>
      <c r="B35" s="134"/>
      <c r="C35" s="199"/>
      <c r="D35" s="199"/>
      <c r="E35" s="21"/>
      <c r="F35" s="20"/>
      <c r="G35" s="21"/>
    </row>
    <row r="36" spans="1:7" ht="14.5" thickBot="1" x14ac:dyDescent="0.35">
      <c r="A36" s="107" t="s">
        <v>146</v>
      </c>
      <c r="B36" s="14"/>
      <c r="C36" s="200">
        <v>-436992</v>
      </c>
      <c r="D36" s="200"/>
      <c r="E36" s="108">
        <v>6</v>
      </c>
      <c r="F36" s="10">
        <v>-436986</v>
      </c>
      <c r="G36" s="11">
        <v>-1962941</v>
      </c>
    </row>
    <row r="37" spans="1:7" ht="14.5" thickBot="1" x14ac:dyDescent="0.35">
      <c r="A37" s="107" t="s">
        <v>147</v>
      </c>
      <c r="B37" s="14"/>
      <c r="C37" s="196">
        <v>-8058</v>
      </c>
      <c r="D37" s="196"/>
      <c r="E37" s="108" t="s">
        <v>67</v>
      </c>
      <c r="F37" s="10">
        <v>-8058</v>
      </c>
      <c r="G37" s="11">
        <v>-13370</v>
      </c>
    </row>
    <row r="38" spans="1:7" ht="14.5" thickBot="1" x14ac:dyDescent="0.35">
      <c r="A38" s="107" t="s">
        <v>59</v>
      </c>
      <c r="B38" s="14"/>
      <c r="C38" s="196">
        <v>1942027</v>
      </c>
      <c r="D38" s="196"/>
      <c r="E38" s="108" t="s">
        <v>67</v>
      </c>
      <c r="F38" s="10">
        <v>1942027</v>
      </c>
      <c r="G38" s="11">
        <v>2233163</v>
      </c>
    </row>
    <row r="39" spans="1:7" ht="14.5" thickBot="1" x14ac:dyDescent="0.35">
      <c r="A39" s="198" t="s">
        <v>148</v>
      </c>
      <c r="B39" s="198"/>
      <c r="C39" s="28"/>
      <c r="D39" s="10">
        <v>-477649</v>
      </c>
      <c r="E39" s="11">
        <v>285996</v>
      </c>
      <c r="F39" s="10">
        <v>-191653</v>
      </c>
      <c r="G39" s="108" t="s">
        <v>67</v>
      </c>
    </row>
    <row r="40" spans="1:7" ht="14.5" thickBot="1" x14ac:dyDescent="0.35">
      <c r="A40" s="111" t="s">
        <v>60</v>
      </c>
      <c r="B40" s="14"/>
      <c r="C40" s="195">
        <v>1019328</v>
      </c>
      <c r="D40" s="195"/>
      <c r="E40" s="16">
        <v>286002</v>
      </c>
      <c r="F40" s="15">
        <v>1305330</v>
      </c>
      <c r="G40" s="16">
        <v>256852</v>
      </c>
    </row>
    <row r="41" spans="1:7" ht="15.5" thickBot="1" x14ac:dyDescent="0.35">
      <c r="A41" s="135" t="s">
        <v>234</v>
      </c>
      <c r="B41" s="22"/>
      <c r="C41" s="196">
        <v>29408</v>
      </c>
      <c r="D41" s="196"/>
      <c r="E41" s="11">
        <v>-4353</v>
      </c>
      <c r="F41" s="10">
        <v>25055</v>
      </c>
      <c r="G41" s="11">
        <v>3435</v>
      </c>
    </row>
    <row r="42" spans="1:7" ht="15.5" thickBot="1" x14ac:dyDescent="0.35">
      <c r="A42" s="111" t="s">
        <v>149</v>
      </c>
      <c r="B42" s="22"/>
      <c r="C42" s="195">
        <v>481962</v>
      </c>
      <c r="D42" s="195"/>
      <c r="E42" s="16">
        <v>158666</v>
      </c>
      <c r="F42" s="15">
        <v>640628</v>
      </c>
      <c r="G42" s="16">
        <v>284447</v>
      </c>
    </row>
    <row r="43" spans="1:7" ht="15.5" thickBot="1" x14ac:dyDescent="0.35">
      <c r="A43" s="107" t="s">
        <v>61</v>
      </c>
      <c r="B43" s="22"/>
      <c r="C43" s="196">
        <v>462414</v>
      </c>
      <c r="D43" s="196"/>
      <c r="E43" s="11">
        <v>-275273</v>
      </c>
      <c r="F43" s="10">
        <v>187141</v>
      </c>
      <c r="G43" s="11">
        <v>147771</v>
      </c>
    </row>
    <row r="44" spans="1:7" ht="15.5" thickBot="1" x14ac:dyDescent="0.35">
      <c r="A44" s="136" t="s">
        <v>62</v>
      </c>
      <c r="B44" s="137"/>
      <c r="C44" s="197">
        <v>944376</v>
      </c>
      <c r="D44" s="197"/>
      <c r="E44" s="139">
        <v>-116607</v>
      </c>
      <c r="F44" s="138">
        <v>827769</v>
      </c>
      <c r="G44" s="139">
        <v>432218</v>
      </c>
    </row>
  </sheetData>
  <mergeCells count="44">
    <mergeCell ref="A5:A6"/>
    <mergeCell ref="B5:B6"/>
    <mergeCell ref="C5:D5"/>
    <mergeCell ref="C6:D6"/>
    <mergeCell ref="E5:E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9:D29"/>
    <mergeCell ref="C30:D30"/>
    <mergeCell ref="C31:D31"/>
    <mergeCell ref="C22:D22"/>
    <mergeCell ref="C23:D23"/>
    <mergeCell ref="C24:D24"/>
    <mergeCell ref="C25:D25"/>
    <mergeCell ref="C26:D26"/>
    <mergeCell ref="C42:D42"/>
    <mergeCell ref="C43:D43"/>
    <mergeCell ref="C44:D44"/>
    <mergeCell ref="A1:G2"/>
    <mergeCell ref="C37:D37"/>
    <mergeCell ref="C38:D38"/>
    <mergeCell ref="A39:B39"/>
    <mergeCell ref="C40:D40"/>
    <mergeCell ref="C41:D41"/>
    <mergeCell ref="C32:D32"/>
    <mergeCell ref="C33:D33"/>
    <mergeCell ref="C34:D34"/>
    <mergeCell ref="C35:D35"/>
    <mergeCell ref="C36:D36"/>
    <mergeCell ref="C27:D27"/>
    <mergeCell ref="C28:D2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
  <sheetViews>
    <sheetView showGridLines="0" topLeftCell="A2" zoomScale="90" zoomScaleNormal="90" workbookViewId="0">
      <selection activeCell="A12" sqref="A12"/>
    </sheetView>
  </sheetViews>
  <sheetFormatPr baseColWidth="10" defaultColWidth="11.453125" defaultRowHeight="14" x14ac:dyDescent="0.3"/>
  <cols>
    <col min="1" max="1" width="53.54296875" style="4" bestFit="1" customWidth="1"/>
    <col min="2" max="2" width="18.81640625" style="4" bestFit="1" customWidth="1"/>
    <col min="3" max="3" width="12.81640625" style="4" bestFit="1" customWidth="1"/>
    <col min="4" max="4" width="19.1796875" style="4" bestFit="1" customWidth="1"/>
    <col min="5" max="5" width="15.7265625" style="4" bestFit="1" customWidth="1"/>
    <col min="6" max="6" width="13.54296875" style="4" bestFit="1" customWidth="1"/>
    <col min="7" max="7" width="14.81640625" style="4" bestFit="1" customWidth="1"/>
    <col min="8" max="8" width="11.453125" style="4"/>
    <col min="9" max="9" width="26.81640625" style="4" customWidth="1"/>
    <col min="10" max="10" width="12.1796875" style="4" bestFit="1" customWidth="1"/>
    <col min="11" max="11" width="11.453125" style="4"/>
    <col min="12" max="12" width="11.81640625" style="4" bestFit="1" customWidth="1"/>
    <col min="13" max="13" width="7.54296875" style="4" bestFit="1" customWidth="1"/>
    <col min="14" max="14" width="11.453125" style="4"/>
    <col min="15" max="15" width="12.81640625" style="4" bestFit="1" customWidth="1"/>
    <col min="16" max="16384" width="11.453125" style="4"/>
  </cols>
  <sheetData>
    <row r="1" spans="1:7" x14ac:dyDescent="0.3">
      <c r="A1" s="194" t="s">
        <v>150</v>
      </c>
      <c r="B1" s="194"/>
      <c r="C1" s="194"/>
      <c r="D1" s="194"/>
      <c r="E1" s="194"/>
      <c r="F1" s="194"/>
      <c r="G1" s="194"/>
    </row>
    <row r="2" spans="1:7" ht="25.5" customHeight="1" x14ac:dyDescent="0.3">
      <c r="A2" s="194"/>
      <c r="B2" s="194"/>
      <c r="C2" s="194"/>
      <c r="D2" s="194"/>
      <c r="E2" s="194"/>
      <c r="F2" s="194"/>
      <c r="G2" s="194"/>
    </row>
    <row r="5" spans="1:7" ht="14.5" thickBot="1" x14ac:dyDescent="0.35">
      <c r="A5" s="111" t="s">
        <v>4</v>
      </c>
      <c r="B5" s="113" t="s">
        <v>235</v>
      </c>
      <c r="C5" s="113" t="s">
        <v>236</v>
      </c>
      <c r="D5" s="113" t="s">
        <v>237</v>
      </c>
      <c r="E5" s="113" t="s">
        <v>65</v>
      </c>
      <c r="F5" s="113" t="s">
        <v>36</v>
      </c>
      <c r="G5" s="113" t="s">
        <v>152</v>
      </c>
    </row>
    <row r="6" spans="1:7" ht="14.5" thickBot="1" x14ac:dyDescent="0.35">
      <c r="A6" s="111" t="s">
        <v>66</v>
      </c>
      <c r="B6" s="15">
        <v>10000</v>
      </c>
      <c r="C6" s="15">
        <v>164008</v>
      </c>
      <c r="D6" s="15">
        <v>807342</v>
      </c>
      <c r="E6" s="15">
        <v>50110</v>
      </c>
      <c r="F6" s="15">
        <v>7206</v>
      </c>
      <c r="G6" s="41">
        <v>1028666</v>
      </c>
    </row>
    <row r="7" spans="1:7" ht="14.5" thickBot="1" x14ac:dyDescent="0.35">
      <c r="A7" s="107" t="s">
        <v>68</v>
      </c>
      <c r="B7" s="108" t="s">
        <v>67</v>
      </c>
      <c r="C7" s="108" t="s">
        <v>67</v>
      </c>
      <c r="D7" s="11">
        <v>65447</v>
      </c>
      <c r="E7" s="108" t="s">
        <v>67</v>
      </c>
      <c r="F7" s="108" t="s">
        <v>67</v>
      </c>
      <c r="G7" s="42">
        <v>65447</v>
      </c>
    </row>
    <row r="8" spans="1:7" ht="14.5" thickBot="1" x14ac:dyDescent="0.35">
      <c r="A8" s="107" t="s">
        <v>69</v>
      </c>
      <c r="B8" s="108" t="s">
        <v>67</v>
      </c>
      <c r="C8" s="108" t="s">
        <v>67</v>
      </c>
      <c r="D8" s="11">
        <v>-570048</v>
      </c>
      <c r="E8" s="108" t="s">
        <v>67</v>
      </c>
      <c r="F8" s="108" t="s">
        <v>67</v>
      </c>
      <c r="G8" s="42">
        <v>-570048</v>
      </c>
    </row>
    <row r="9" spans="1:7" ht="14.5" thickBot="1" x14ac:dyDescent="0.35">
      <c r="A9" s="107" t="s">
        <v>70</v>
      </c>
      <c r="B9" s="108" t="s">
        <v>67</v>
      </c>
      <c r="C9" s="108" t="s">
        <v>67</v>
      </c>
      <c r="D9" s="108" t="s">
        <v>67</v>
      </c>
      <c r="E9" s="108" t="s">
        <v>67</v>
      </c>
      <c r="F9" s="11">
        <v>1981</v>
      </c>
      <c r="G9" s="42">
        <v>1981</v>
      </c>
    </row>
    <row r="10" spans="1:7" x14ac:dyDescent="0.3">
      <c r="A10" s="209" t="s">
        <v>240</v>
      </c>
      <c r="B10" s="211">
        <v>10000</v>
      </c>
      <c r="C10" s="211">
        <v>164008</v>
      </c>
      <c r="D10" s="211">
        <v>302741</v>
      </c>
      <c r="E10" s="211">
        <v>50110</v>
      </c>
      <c r="F10" s="211">
        <v>9187</v>
      </c>
      <c r="G10" s="207">
        <v>526046</v>
      </c>
    </row>
    <row r="11" spans="1:7" ht="14.5" thickBot="1" x14ac:dyDescent="0.35">
      <c r="A11" s="210" t="s">
        <v>153</v>
      </c>
      <c r="B11" s="212"/>
      <c r="C11" s="212"/>
      <c r="D11" s="212"/>
      <c r="E11" s="212"/>
      <c r="F11" s="212"/>
      <c r="G11" s="208"/>
    </row>
    <row r="12" spans="1:7" ht="15" thickTop="1" thickBot="1" x14ac:dyDescent="0.35">
      <c r="A12" s="111" t="s">
        <v>154</v>
      </c>
      <c r="B12" s="15">
        <v>10000</v>
      </c>
      <c r="C12" s="15">
        <v>164008</v>
      </c>
      <c r="D12" s="15">
        <v>448301</v>
      </c>
      <c r="E12" s="15">
        <v>50110</v>
      </c>
      <c r="F12" s="15">
        <v>13122</v>
      </c>
      <c r="G12" s="41">
        <v>675541</v>
      </c>
    </row>
    <row r="13" spans="1:7" ht="14.5" thickBot="1" x14ac:dyDescent="0.35">
      <c r="A13" s="107" t="s">
        <v>155</v>
      </c>
      <c r="B13" s="108" t="s">
        <v>67</v>
      </c>
      <c r="C13" s="108" t="s">
        <v>67</v>
      </c>
      <c r="D13" s="11">
        <v>12685</v>
      </c>
      <c r="E13" s="108" t="s">
        <v>67</v>
      </c>
      <c r="F13" s="108" t="s">
        <v>67</v>
      </c>
      <c r="G13" s="42">
        <v>12685</v>
      </c>
    </row>
    <row r="14" spans="1:7" ht="14.5" thickBot="1" x14ac:dyDescent="0.35">
      <c r="A14" s="107" t="s">
        <v>69</v>
      </c>
      <c r="B14" s="108" t="s">
        <v>67</v>
      </c>
      <c r="C14" s="108" t="s">
        <v>67</v>
      </c>
      <c r="D14" s="11">
        <v>-211006</v>
      </c>
      <c r="E14" s="108" t="s">
        <v>67</v>
      </c>
      <c r="F14" s="108" t="s">
        <v>67</v>
      </c>
      <c r="G14" s="42">
        <v>-211006</v>
      </c>
    </row>
    <row r="15" spans="1:7" ht="14.5" thickBot="1" x14ac:dyDescent="0.35">
      <c r="A15" s="107" t="s">
        <v>156</v>
      </c>
      <c r="B15" s="108">
        <v>272</v>
      </c>
      <c r="C15" s="11">
        <v>4461</v>
      </c>
      <c r="D15" s="108" t="s">
        <v>67</v>
      </c>
      <c r="E15" s="108" t="s">
        <v>67</v>
      </c>
      <c r="F15" s="108" t="s">
        <v>67</v>
      </c>
      <c r="G15" s="42">
        <v>4461</v>
      </c>
    </row>
    <row r="16" spans="1:7" ht="14.5" thickBot="1" x14ac:dyDescent="0.35">
      <c r="A16" s="107" t="s">
        <v>70</v>
      </c>
      <c r="B16" s="108" t="s">
        <v>67</v>
      </c>
      <c r="C16" s="108" t="s">
        <v>67</v>
      </c>
      <c r="D16" s="108" t="s">
        <v>67</v>
      </c>
      <c r="E16" s="108" t="s">
        <v>67</v>
      </c>
      <c r="F16" s="11">
        <v>2886</v>
      </c>
      <c r="G16" s="42">
        <v>2886</v>
      </c>
    </row>
    <row r="17" spans="1:7" ht="14.5" thickBot="1" x14ac:dyDescent="0.35">
      <c r="A17" s="115" t="s">
        <v>157</v>
      </c>
      <c r="B17" s="40">
        <v>10272</v>
      </c>
      <c r="C17" s="40">
        <v>168469</v>
      </c>
      <c r="D17" s="40">
        <v>249980</v>
      </c>
      <c r="E17" s="40">
        <v>50110</v>
      </c>
      <c r="F17" s="40">
        <v>16008</v>
      </c>
      <c r="G17" s="141">
        <v>484567</v>
      </c>
    </row>
    <row r="18" spans="1:7" ht="14.5" thickTop="1" x14ac:dyDescent="0.3"/>
    <row r="19" spans="1:7" x14ac:dyDescent="0.3">
      <c r="A19" s="161" t="s">
        <v>238</v>
      </c>
    </row>
    <row r="20" spans="1:7" x14ac:dyDescent="0.3">
      <c r="A20" s="160" t="s">
        <v>239</v>
      </c>
    </row>
  </sheetData>
  <mergeCells count="8">
    <mergeCell ref="A1:G2"/>
    <mergeCell ref="G10:G11"/>
    <mergeCell ref="A10:A11"/>
    <mergeCell ref="B10:B11"/>
    <mergeCell ref="C10:C11"/>
    <mergeCell ref="D10:D11"/>
    <mergeCell ref="E10:E11"/>
    <mergeCell ref="F10:F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47B85-7367-4DD3-AD2B-275A5898BA19}">
  <dimension ref="A1:G37"/>
  <sheetViews>
    <sheetView showGridLines="0" workbookViewId="0">
      <selection activeCell="A2" sqref="A2"/>
    </sheetView>
  </sheetViews>
  <sheetFormatPr baseColWidth="10" defaultRowHeight="14.5" x14ac:dyDescent="0.35"/>
  <cols>
    <col min="1" max="1" width="97.54296875" customWidth="1"/>
  </cols>
  <sheetData>
    <row r="1" spans="1:7" x14ac:dyDescent="0.35">
      <c r="A1" s="75" t="s">
        <v>241</v>
      </c>
    </row>
    <row r="2" spans="1:7" ht="65" x14ac:dyDescent="0.35">
      <c r="A2" s="162" t="s">
        <v>242</v>
      </c>
    </row>
    <row r="3" spans="1:7" x14ac:dyDescent="0.35">
      <c r="A3" s="162"/>
    </row>
    <row r="4" spans="1:7" ht="52" x14ac:dyDescent="0.35">
      <c r="A4" s="162" t="s">
        <v>243</v>
      </c>
    </row>
    <row r="5" spans="1:7" x14ac:dyDescent="0.35">
      <c r="A5" s="162"/>
    </row>
    <row r="6" spans="1:7" ht="26" x14ac:dyDescent="0.35">
      <c r="A6" s="162" t="s">
        <v>244</v>
      </c>
    </row>
    <row r="7" spans="1:7" ht="39" x14ac:dyDescent="0.35">
      <c r="A7" s="162" t="s">
        <v>245</v>
      </c>
    </row>
    <row r="9" spans="1:7" ht="39" x14ac:dyDescent="0.35">
      <c r="A9" s="162" t="s">
        <v>246</v>
      </c>
    </row>
    <row r="10" spans="1:7" x14ac:dyDescent="0.35">
      <c r="A10" s="162"/>
    </row>
    <row r="11" spans="1:7" ht="39" x14ac:dyDescent="0.35">
      <c r="A11" s="162" t="s">
        <v>247</v>
      </c>
    </row>
    <row r="12" spans="1:7" x14ac:dyDescent="0.35">
      <c r="A12" s="162"/>
    </row>
    <row r="13" spans="1:7" ht="26" x14ac:dyDescent="0.35">
      <c r="A13" s="162" t="s">
        <v>248</v>
      </c>
    </row>
    <row r="14" spans="1:7" x14ac:dyDescent="0.35">
      <c r="A14" s="162"/>
    </row>
    <row r="16" spans="1:7" ht="23.5" thickBot="1" x14ac:dyDescent="0.4">
      <c r="A16" s="111" t="s">
        <v>249</v>
      </c>
      <c r="B16" s="113" t="s">
        <v>63</v>
      </c>
      <c r="C16" s="113" t="s">
        <v>64</v>
      </c>
      <c r="D16" s="113" t="s">
        <v>151</v>
      </c>
      <c r="E16" s="113" t="s">
        <v>65</v>
      </c>
      <c r="F16" s="113" t="s">
        <v>36</v>
      </c>
      <c r="G16" s="113" t="s">
        <v>250</v>
      </c>
    </row>
    <row r="17" spans="1:7" ht="15" thickBot="1" x14ac:dyDescent="0.4">
      <c r="A17" s="111" t="s">
        <v>251</v>
      </c>
      <c r="B17" s="15">
        <v>10000</v>
      </c>
      <c r="C17" s="15">
        <v>164008</v>
      </c>
      <c r="D17" s="15">
        <v>517199</v>
      </c>
      <c r="E17" s="15">
        <v>50110</v>
      </c>
      <c r="F17" s="15">
        <v>13122</v>
      </c>
      <c r="G17" s="15">
        <v>744439</v>
      </c>
    </row>
    <row r="18" spans="1:7" ht="15" thickBot="1" x14ac:dyDescent="0.4">
      <c r="A18" s="107" t="s">
        <v>252</v>
      </c>
      <c r="B18" s="108" t="s">
        <v>67</v>
      </c>
      <c r="C18" s="108" t="s">
        <v>67</v>
      </c>
      <c r="D18" s="11">
        <v>190100</v>
      </c>
      <c r="E18" s="108" t="s">
        <v>67</v>
      </c>
      <c r="F18" s="108" t="s">
        <v>67</v>
      </c>
      <c r="G18" s="11">
        <v>190100</v>
      </c>
    </row>
    <row r="19" spans="1:7" ht="15" thickBot="1" x14ac:dyDescent="0.4">
      <c r="A19" s="107" t="s">
        <v>69</v>
      </c>
      <c r="B19" s="108" t="s">
        <v>67</v>
      </c>
      <c r="C19" s="108" t="s">
        <v>67</v>
      </c>
      <c r="D19" s="11">
        <v>-279905</v>
      </c>
      <c r="E19" s="108" t="s">
        <v>67</v>
      </c>
      <c r="F19" s="108" t="s">
        <v>67</v>
      </c>
      <c r="G19" s="11">
        <v>-279905</v>
      </c>
    </row>
    <row r="20" spans="1:7" ht="15" thickBot="1" x14ac:dyDescent="0.4">
      <c r="A20" s="107" t="s">
        <v>156</v>
      </c>
      <c r="B20" s="108">
        <v>272</v>
      </c>
      <c r="C20" s="11">
        <v>4461</v>
      </c>
      <c r="D20" s="108" t="s">
        <v>67</v>
      </c>
      <c r="E20" s="108" t="s">
        <v>67</v>
      </c>
      <c r="F20" s="108" t="s">
        <v>67</v>
      </c>
      <c r="G20" s="11">
        <v>4461</v>
      </c>
    </row>
    <row r="21" spans="1:7" ht="15" thickBot="1" x14ac:dyDescent="0.4">
      <c r="A21" s="107" t="s">
        <v>70</v>
      </c>
      <c r="B21" s="108" t="s">
        <v>67</v>
      </c>
      <c r="C21" s="108" t="s">
        <v>67</v>
      </c>
      <c r="D21" s="108" t="s">
        <v>67</v>
      </c>
      <c r="E21" s="108" t="s">
        <v>67</v>
      </c>
      <c r="F21" s="11">
        <v>2886</v>
      </c>
      <c r="G21" s="11">
        <v>2886</v>
      </c>
    </row>
    <row r="22" spans="1:7" ht="15" thickBot="1" x14ac:dyDescent="0.4">
      <c r="A22" s="163" t="s">
        <v>253</v>
      </c>
      <c r="B22" s="109">
        <v>10272</v>
      </c>
      <c r="C22" s="109">
        <v>168469</v>
      </c>
      <c r="D22" s="109">
        <v>437394</v>
      </c>
      <c r="E22" s="109">
        <v>50110</v>
      </c>
      <c r="F22" s="109">
        <v>16008</v>
      </c>
      <c r="G22" s="109">
        <v>661981</v>
      </c>
    </row>
    <row r="23" spans="1:7" ht="15.5" thickTop="1" thickBot="1" x14ac:dyDescent="0.4">
      <c r="A23" s="107"/>
      <c r="B23" s="108"/>
      <c r="C23" s="108"/>
      <c r="D23" s="108"/>
      <c r="E23" s="108"/>
      <c r="F23" s="108"/>
      <c r="G23" s="108"/>
    </row>
    <row r="24" spans="1:7" ht="15" thickBot="1" x14ac:dyDescent="0.4">
      <c r="A24" s="164" t="s">
        <v>254</v>
      </c>
      <c r="B24" s="165" t="s">
        <v>67</v>
      </c>
      <c r="C24" s="165" t="s">
        <v>67</v>
      </c>
      <c r="D24" s="166">
        <v>-68898</v>
      </c>
      <c r="E24" s="165" t="s">
        <v>67</v>
      </c>
      <c r="F24" s="165" t="s">
        <v>67</v>
      </c>
      <c r="G24" s="166">
        <v>-68898</v>
      </c>
    </row>
    <row r="25" spans="1:7" ht="15" thickBot="1" x14ac:dyDescent="0.4">
      <c r="A25" s="167" t="s">
        <v>255</v>
      </c>
      <c r="B25" s="168" t="s">
        <v>67</v>
      </c>
      <c r="C25" s="168" t="s">
        <v>67</v>
      </c>
      <c r="D25" s="169">
        <v>-177415</v>
      </c>
      <c r="E25" s="168" t="s">
        <v>67</v>
      </c>
      <c r="F25" s="168" t="s">
        <v>67</v>
      </c>
      <c r="G25" s="169">
        <v>-177415</v>
      </c>
    </row>
    <row r="26" spans="1:7" ht="15" thickBot="1" x14ac:dyDescent="0.4">
      <c r="A26" s="167" t="s">
        <v>256</v>
      </c>
      <c r="B26" s="168" t="s">
        <v>67</v>
      </c>
      <c r="C26" s="168" t="s">
        <v>67</v>
      </c>
      <c r="D26" s="169">
        <v>68898</v>
      </c>
      <c r="E26" s="168" t="s">
        <v>67</v>
      </c>
      <c r="F26" s="168" t="s">
        <v>67</v>
      </c>
      <c r="G26" s="169">
        <v>68898</v>
      </c>
    </row>
    <row r="27" spans="1:7" ht="15" thickBot="1" x14ac:dyDescent="0.4">
      <c r="A27" s="167" t="s">
        <v>257</v>
      </c>
      <c r="B27" s="168" t="s">
        <v>67</v>
      </c>
      <c r="C27" s="168" t="s">
        <v>67</v>
      </c>
      <c r="D27" s="168" t="s">
        <v>67</v>
      </c>
      <c r="E27" s="168" t="s">
        <v>67</v>
      </c>
      <c r="F27" s="168" t="s">
        <v>67</v>
      </c>
      <c r="G27" s="168" t="s">
        <v>67</v>
      </c>
    </row>
    <row r="28" spans="1:7" ht="15" thickBot="1" x14ac:dyDescent="0.4">
      <c r="A28" s="167" t="s">
        <v>258</v>
      </c>
      <c r="B28" s="168" t="s">
        <v>67</v>
      </c>
      <c r="C28" s="168" t="s">
        <v>67</v>
      </c>
      <c r="D28" s="168" t="s">
        <v>67</v>
      </c>
      <c r="E28" s="168" t="s">
        <v>67</v>
      </c>
      <c r="F28" s="168" t="s">
        <v>67</v>
      </c>
      <c r="G28" s="168" t="s">
        <v>67</v>
      </c>
    </row>
    <row r="29" spans="1:7" ht="15" thickBot="1" x14ac:dyDescent="0.4">
      <c r="A29" s="140" t="s">
        <v>259</v>
      </c>
      <c r="B29" s="170" t="s">
        <v>67</v>
      </c>
      <c r="C29" s="170" t="s">
        <v>67</v>
      </c>
      <c r="D29" s="171">
        <v>-187415</v>
      </c>
      <c r="E29" s="170" t="s">
        <v>67</v>
      </c>
      <c r="F29" s="170" t="s">
        <v>67</v>
      </c>
      <c r="G29" s="171">
        <v>-177415</v>
      </c>
    </row>
    <row r="30" spans="1:7" ht="15.5" thickTop="1" thickBot="1" x14ac:dyDescent="0.4">
      <c r="A30" s="172"/>
      <c r="B30" s="173"/>
      <c r="C30" s="173"/>
      <c r="D30" s="173"/>
      <c r="E30" s="173"/>
      <c r="F30" s="173"/>
      <c r="G30" s="173"/>
    </row>
    <row r="31" spans="1:7" ht="15.5" thickTop="1" thickBot="1" x14ac:dyDescent="0.4">
      <c r="A31" s="111" t="s">
        <v>260</v>
      </c>
      <c r="B31" s="15">
        <v>10000</v>
      </c>
      <c r="C31" s="15">
        <v>164008</v>
      </c>
      <c r="D31" s="15">
        <v>448301</v>
      </c>
      <c r="E31" s="15">
        <v>50110</v>
      </c>
      <c r="F31" s="15">
        <v>13122</v>
      </c>
      <c r="G31" s="15">
        <v>675541</v>
      </c>
    </row>
    <row r="32" spans="1:7" ht="15" thickBot="1" x14ac:dyDescent="0.4">
      <c r="A32" s="107" t="s">
        <v>252</v>
      </c>
      <c r="B32" s="108" t="s">
        <v>67</v>
      </c>
      <c r="C32" s="108" t="s">
        <v>67</v>
      </c>
      <c r="D32" s="11">
        <v>12685</v>
      </c>
      <c r="E32" s="108" t="s">
        <v>67</v>
      </c>
      <c r="F32" s="108" t="s">
        <v>67</v>
      </c>
      <c r="G32" s="11">
        <v>12685</v>
      </c>
    </row>
    <row r="33" spans="1:7" ht="15" thickBot="1" x14ac:dyDescent="0.4">
      <c r="A33" s="107" t="s">
        <v>69</v>
      </c>
      <c r="B33" s="108" t="s">
        <v>67</v>
      </c>
      <c r="C33" s="108" t="s">
        <v>67</v>
      </c>
      <c r="D33" s="11">
        <v>-211007</v>
      </c>
      <c r="E33" s="108" t="s">
        <v>67</v>
      </c>
      <c r="F33" s="108" t="s">
        <v>67</v>
      </c>
      <c r="G33" s="11">
        <v>-211007</v>
      </c>
    </row>
    <row r="34" spans="1:7" ht="15" thickBot="1" x14ac:dyDescent="0.4">
      <c r="A34" s="107" t="s">
        <v>156</v>
      </c>
      <c r="B34" s="108">
        <v>272</v>
      </c>
      <c r="C34" s="11">
        <v>4461</v>
      </c>
      <c r="D34" s="108" t="s">
        <v>67</v>
      </c>
      <c r="E34" s="108" t="s">
        <v>67</v>
      </c>
      <c r="F34" s="108" t="s">
        <v>67</v>
      </c>
      <c r="G34" s="11">
        <v>4461</v>
      </c>
    </row>
    <row r="35" spans="1:7" ht="15" thickBot="1" x14ac:dyDescent="0.4">
      <c r="A35" s="107" t="s">
        <v>70</v>
      </c>
      <c r="B35" s="108" t="s">
        <v>67</v>
      </c>
      <c r="C35" s="108" t="s">
        <v>67</v>
      </c>
      <c r="D35" s="108" t="s">
        <v>67</v>
      </c>
      <c r="E35" s="108" t="s">
        <v>67</v>
      </c>
      <c r="F35" s="11">
        <v>2886</v>
      </c>
      <c r="G35" s="11">
        <v>2886</v>
      </c>
    </row>
    <row r="36" spans="1:7" ht="15" thickBot="1" x14ac:dyDescent="0.4">
      <c r="A36" s="163" t="s">
        <v>261</v>
      </c>
      <c r="B36" s="40">
        <v>10272</v>
      </c>
      <c r="C36" s="40">
        <v>168469</v>
      </c>
      <c r="D36" s="40">
        <v>249979</v>
      </c>
      <c r="E36" s="40">
        <v>50110</v>
      </c>
      <c r="F36" s="40">
        <v>16008</v>
      </c>
      <c r="G36" s="40">
        <v>484566</v>
      </c>
    </row>
    <row r="37" spans="1:7" ht="15" thickTop="1" x14ac:dyDescent="0.35"/>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977F1-65D4-4299-BF6D-D7E21CD34C51}">
  <dimension ref="B2:G56"/>
  <sheetViews>
    <sheetView showGridLines="0" zoomScale="90" zoomScaleNormal="90" workbookViewId="0">
      <selection activeCell="B67" sqref="B67"/>
    </sheetView>
  </sheetViews>
  <sheetFormatPr baseColWidth="10" defaultColWidth="10.81640625" defaultRowHeight="14.5" x14ac:dyDescent="0.35"/>
  <cols>
    <col min="1" max="1" width="6" style="3" customWidth="1"/>
    <col min="2" max="2" width="90.7265625" style="3" customWidth="1"/>
    <col min="3" max="3" width="18.1796875" style="3" customWidth="1"/>
    <col min="4" max="4" width="16.81640625" style="3" customWidth="1"/>
    <col min="5" max="16384" width="10.81640625" style="3"/>
  </cols>
  <sheetData>
    <row r="2" spans="2:7" ht="20" x14ac:dyDescent="0.35">
      <c r="B2" s="213" t="s">
        <v>262</v>
      </c>
      <c r="C2" s="213"/>
      <c r="D2" s="213"/>
      <c r="E2" s="213"/>
      <c r="F2" s="213"/>
      <c r="G2" s="213"/>
    </row>
    <row r="3" spans="2:7" x14ac:dyDescent="0.35">
      <c r="B3" s="174" t="s">
        <v>263</v>
      </c>
      <c r="D3" s="176"/>
    </row>
    <row r="4" spans="2:7" ht="26" x14ac:dyDescent="0.35">
      <c r="B4" s="162" t="s">
        <v>264</v>
      </c>
      <c r="C4" s="116"/>
      <c r="D4" s="176"/>
      <c r="G4" s="116"/>
    </row>
    <row r="5" spans="2:7" x14ac:dyDescent="0.35">
      <c r="B5" s="44"/>
      <c r="D5" s="114"/>
    </row>
    <row r="6" spans="2:7" x14ac:dyDescent="0.35">
      <c r="B6" s="175" t="s">
        <v>265</v>
      </c>
      <c r="D6" s="114"/>
    </row>
    <row r="7" spans="2:7" ht="52.5" x14ac:dyDescent="0.35">
      <c r="B7" s="177" t="s">
        <v>267</v>
      </c>
      <c r="D7" s="114"/>
    </row>
    <row r="8" spans="2:7" x14ac:dyDescent="0.35">
      <c r="B8" s="44"/>
      <c r="D8" s="114"/>
    </row>
    <row r="9" spans="2:7" ht="65" x14ac:dyDescent="0.35">
      <c r="B9" s="44" t="s">
        <v>266</v>
      </c>
      <c r="D9" s="95"/>
    </row>
    <row r="10" spans="2:7" x14ac:dyDescent="0.35">
      <c r="B10" s="44"/>
      <c r="D10" s="95"/>
    </row>
    <row r="11" spans="2:7" x14ac:dyDescent="0.35">
      <c r="B11" s="97" t="s">
        <v>213</v>
      </c>
      <c r="C11" s="95"/>
      <c r="D11" s="95"/>
    </row>
    <row r="14" spans="2:7" ht="67" x14ac:dyDescent="0.35">
      <c r="B14" s="19"/>
      <c r="C14" s="100" t="s">
        <v>212</v>
      </c>
      <c r="D14" s="100" t="s">
        <v>219</v>
      </c>
      <c r="E14" s="100" t="s">
        <v>268</v>
      </c>
    </row>
    <row r="15" spans="2:7" ht="15" thickBot="1" x14ac:dyDescent="0.4">
      <c r="B15" s="99" t="s">
        <v>211</v>
      </c>
      <c r="C15" s="178">
        <v>5869</v>
      </c>
      <c r="D15" s="179">
        <v>-127</v>
      </c>
      <c r="E15" s="178">
        <v>5742</v>
      </c>
    </row>
    <row r="16" spans="2:7" ht="15" thickBot="1" x14ac:dyDescent="0.4">
      <c r="B16" s="99" t="s">
        <v>110</v>
      </c>
      <c r="C16" s="178">
        <v>1821</v>
      </c>
      <c r="D16" s="179">
        <v>-118</v>
      </c>
      <c r="E16" s="178">
        <v>1703</v>
      </c>
    </row>
    <row r="17" spans="2:5" ht="15" thickBot="1" x14ac:dyDescent="0.4">
      <c r="B17" s="99" t="s">
        <v>201</v>
      </c>
      <c r="C17" s="178">
        <v>120619</v>
      </c>
      <c r="D17" s="180">
        <v>-55331</v>
      </c>
      <c r="E17" s="178">
        <v>65288</v>
      </c>
    </row>
    <row r="18" spans="2:5" ht="15" thickBot="1" x14ac:dyDescent="0.4">
      <c r="B18" s="99" t="s">
        <v>210</v>
      </c>
      <c r="C18" s="181">
        <v>570</v>
      </c>
      <c r="D18" s="180">
        <v>1624</v>
      </c>
      <c r="E18" s="178">
        <v>2194</v>
      </c>
    </row>
    <row r="19" spans="2:5" ht="15" thickBot="1" x14ac:dyDescent="0.4">
      <c r="B19" s="99" t="s">
        <v>222</v>
      </c>
      <c r="C19" s="181" t="s">
        <v>67</v>
      </c>
      <c r="D19" s="180">
        <v>116635</v>
      </c>
      <c r="E19" s="178">
        <v>116635</v>
      </c>
    </row>
    <row r="20" spans="2:5" ht="15" thickBot="1" x14ac:dyDescent="0.4">
      <c r="B20" s="99" t="s">
        <v>209</v>
      </c>
      <c r="C20" s="178">
        <v>144915</v>
      </c>
      <c r="D20" s="180">
        <v>-58538</v>
      </c>
      <c r="E20" s="178">
        <v>86377</v>
      </c>
    </row>
    <row r="21" spans="2:5" ht="15" thickBot="1" x14ac:dyDescent="0.4">
      <c r="B21" s="98" t="s">
        <v>199</v>
      </c>
      <c r="C21" s="182">
        <v>273794</v>
      </c>
      <c r="D21" s="183">
        <v>4145</v>
      </c>
      <c r="E21" s="182">
        <v>277939</v>
      </c>
    </row>
    <row r="22" spans="2:5" ht="15" thickBot="1" x14ac:dyDescent="0.4">
      <c r="B22" s="99" t="s">
        <v>208</v>
      </c>
      <c r="C22" s="178">
        <v>111292</v>
      </c>
      <c r="D22" s="180">
        <v>53433</v>
      </c>
      <c r="E22" s="178">
        <v>164725</v>
      </c>
    </row>
    <row r="23" spans="2:5" ht="15" thickBot="1" x14ac:dyDescent="0.4">
      <c r="B23" s="99" t="s">
        <v>269</v>
      </c>
      <c r="C23" s="181" t="s">
        <v>67</v>
      </c>
      <c r="D23" s="179">
        <v>128</v>
      </c>
      <c r="E23" s="181">
        <v>128</v>
      </c>
    </row>
    <row r="24" spans="2:5" ht="15" thickBot="1" x14ac:dyDescent="0.4">
      <c r="B24" s="99" t="s">
        <v>207</v>
      </c>
      <c r="C24" s="178">
        <v>13049</v>
      </c>
      <c r="D24" s="180">
        <v>-12139</v>
      </c>
      <c r="E24" s="181">
        <v>910</v>
      </c>
    </row>
    <row r="25" spans="2:5" ht="15" thickBot="1" x14ac:dyDescent="0.4">
      <c r="B25" s="98" t="s">
        <v>195</v>
      </c>
      <c r="C25" s="182">
        <v>124341</v>
      </c>
      <c r="D25" s="183">
        <v>41422</v>
      </c>
      <c r="E25" s="182">
        <v>165763</v>
      </c>
    </row>
    <row r="26" spans="2:5" ht="15" thickBot="1" x14ac:dyDescent="0.4">
      <c r="B26" s="99" t="s">
        <v>194</v>
      </c>
      <c r="C26" s="178">
        <v>149453</v>
      </c>
      <c r="D26" s="180">
        <v>-37277</v>
      </c>
      <c r="E26" s="178">
        <v>112176</v>
      </c>
    </row>
    <row r="27" spans="2:5" ht="15" thickBot="1" x14ac:dyDescent="0.4">
      <c r="B27" s="99" t="s">
        <v>193</v>
      </c>
      <c r="C27" s="178">
        <v>4455</v>
      </c>
      <c r="D27" s="179" t="s">
        <v>67</v>
      </c>
      <c r="E27" s="178">
        <v>4455</v>
      </c>
    </row>
    <row r="28" spans="2:5" ht="15" thickBot="1" x14ac:dyDescent="0.4">
      <c r="B28" s="98" t="s">
        <v>206</v>
      </c>
      <c r="C28" s="182">
        <v>-144998</v>
      </c>
      <c r="D28" s="183">
        <v>37277</v>
      </c>
      <c r="E28" s="182">
        <v>-107721</v>
      </c>
    </row>
    <row r="30" spans="2:5" x14ac:dyDescent="0.35">
      <c r="B30" s="53" t="s">
        <v>205</v>
      </c>
    </row>
    <row r="31" spans="2:5" x14ac:dyDescent="0.35">
      <c r="B31" s="53" t="s">
        <v>270</v>
      </c>
    </row>
    <row r="33" spans="2:5" x14ac:dyDescent="0.35">
      <c r="B33" s="175" t="s">
        <v>271</v>
      </c>
    </row>
    <row r="34" spans="2:5" ht="52" x14ac:dyDescent="0.35">
      <c r="B34" s="44" t="s">
        <v>272</v>
      </c>
    </row>
    <row r="35" spans="2:5" ht="26" x14ac:dyDescent="0.35">
      <c r="B35" s="44" t="s">
        <v>273</v>
      </c>
    </row>
    <row r="36" spans="2:5" ht="26" x14ac:dyDescent="0.35">
      <c r="B36" s="44" t="s">
        <v>274</v>
      </c>
    </row>
    <row r="37" spans="2:5" ht="78.5" x14ac:dyDescent="0.35">
      <c r="B37" s="177" t="s">
        <v>275</v>
      </c>
    </row>
    <row r="39" spans="2:5" ht="67" x14ac:dyDescent="0.35">
      <c r="B39" s="19"/>
      <c r="C39" s="100" t="s">
        <v>204</v>
      </c>
      <c r="D39" s="100" t="s">
        <v>219</v>
      </c>
      <c r="E39" s="100" t="s">
        <v>268</v>
      </c>
    </row>
    <row r="40" spans="2:5" ht="15" thickBot="1" x14ac:dyDescent="0.4">
      <c r="B40" s="99" t="s">
        <v>24</v>
      </c>
      <c r="C40" s="178">
        <v>63227</v>
      </c>
      <c r="D40" s="180">
        <v>43206</v>
      </c>
      <c r="E40" s="178">
        <v>106433</v>
      </c>
    </row>
    <row r="41" spans="2:5" ht="15" thickBot="1" x14ac:dyDescent="0.4">
      <c r="B41" s="99" t="s">
        <v>110</v>
      </c>
      <c r="C41" s="178">
        <v>764587</v>
      </c>
      <c r="D41" s="180">
        <v>45319</v>
      </c>
      <c r="E41" s="178">
        <v>809906</v>
      </c>
    </row>
    <row r="42" spans="2:5" ht="15" thickBot="1" x14ac:dyDescent="0.4">
      <c r="B42" s="99" t="s">
        <v>203</v>
      </c>
      <c r="C42" s="178">
        <v>116096</v>
      </c>
      <c r="D42" s="180">
        <v>-4341</v>
      </c>
      <c r="E42" s="178">
        <v>111755</v>
      </c>
    </row>
    <row r="43" spans="2:5" ht="15" thickBot="1" x14ac:dyDescent="0.4">
      <c r="B43" s="99" t="s">
        <v>202</v>
      </c>
      <c r="C43" s="178">
        <v>2409</v>
      </c>
      <c r="D43" s="179">
        <v>-894</v>
      </c>
      <c r="E43" s="178">
        <v>1515</v>
      </c>
    </row>
    <row r="44" spans="2:5" ht="15" thickBot="1" x14ac:dyDescent="0.4">
      <c r="B44" s="99" t="s">
        <v>201</v>
      </c>
      <c r="C44" s="178">
        <v>283215</v>
      </c>
      <c r="D44" s="180">
        <v>205300</v>
      </c>
      <c r="E44" s="178">
        <v>488515</v>
      </c>
    </row>
    <row r="45" spans="2:5" ht="15" thickBot="1" x14ac:dyDescent="0.4">
      <c r="B45" s="99" t="s">
        <v>200</v>
      </c>
      <c r="C45" s="178">
        <v>3400</v>
      </c>
      <c r="D45" s="180">
        <v>13634</v>
      </c>
      <c r="E45" s="178">
        <v>17034</v>
      </c>
    </row>
    <row r="46" spans="2:5" ht="15" thickBot="1" x14ac:dyDescent="0.4">
      <c r="B46" s="99" t="s">
        <v>32</v>
      </c>
      <c r="C46" s="178">
        <v>17836</v>
      </c>
      <c r="D46" s="180">
        <v>18343</v>
      </c>
      <c r="E46" s="178">
        <v>36179</v>
      </c>
    </row>
    <row r="47" spans="2:5" ht="15" thickBot="1" x14ac:dyDescent="0.4">
      <c r="B47" s="98" t="s">
        <v>199</v>
      </c>
      <c r="C47" s="182">
        <v>1250770</v>
      </c>
      <c r="D47" s="183">
        <v>320567</v>
      </c>
      <c r="E47" s="182">
        <v>1571337</v>
      </c>
    </row>
    <row r="48" spans="2:5" ht="15" thickBot="1" x14ac:dyDescent="0.4">
      <c r="B48" s="99" t="s">
        <v>198</v>
      </c>
      <c r="C48" s="178">
        <v>116908</v>
      </c>
      <c r="D48" s="180">
        <v>-2114</v>
      </c>
      <c r="E48" s="178">
        <v>114794</v>
      </c>
    </row>
    <row r="49" spans="2:5" ht="15" thickBot="1" x14ac:dyDescent="0.4">
      <c r="B49" s="99" t="s">
        <v>197</v>
      </c>
      <c r="C49" s="178">
        <v>764079</v>
      </c>
      <c r="D49" s="180">
        <v>190993</v>
      </c>
      <c r="E49" s="178">
        <v>955072</v>
      </c>
    </row>
    <row r="50" spans="2:5" ht="15" thickBot="1" x14ac:dyDescent="0.4">
      <c r="B50" s="99" t="s">
        <v>269</v>
      </c>
      <c r="C50" s="181" t="s">
        <v>67</v>
      </c>
      <c r="D50" s="180">
        <v>7905</v>
      </c>
      <c r="E50" s="178">
        <v>7905</v>
      </c>
    </row>
    <row r="51" spans="2:5" ht="15" thickBot="1" x14ac:dyDescent="0.4">
      <c r="B51" s="99" t="s">
        <v>196</v>
      </c>
      <c r="C51" s="178">
        <v>92462</v>
      </c>
      <c r="D51" s="180">
        <v>-53821</v>
      </c>
      <c r="E51" s="178">
        <v>38641</v>
      </c>
    </row>
    <row r="52" spans="2:5" ht="15" thickBot="1" x14ac:dyDescent="0.4">
      <c r="B52" s="98" t="s">
        <v>195</v>
      </c>
      <c r="C52" s="182">
        <v>973449</v>
      </c>
      <c r="D52" s="183">
        <v>142963</v>
      </c>
      <c r="E52" s="182">
        <v>1116412</v>
      </c>
    </row>
    <row r="53" spans="2:5" ht="15" thickBot="1" x14ac:dyDescent="0.4">
      <c r="B53" s="99" t="s">
        <v>194</v>
      </c>
      <c r="C53" s="178">
        <v>277321</v>
      </c>
      <c r="D53" s="180">
        <v>177604</v>
      </c>
      <c r="E53" s="178">
        <v>454925</v>
      </c>
    </row>
    <row r="54" spans="2:5" ht="15" thickBot="1" x14ac:dyDescent="0.4">
      <c r="B54" s="99" t="s">
        <v>193</v>
      </c>
      <c r="C54" s="178">
        <v>2523438</v>
      </c>
      <c r="D54" s="179" t="s">
        <v>67</v>
      </c>
      <c r="E54" s="178">
        <v>2523438</v>
      </c>
    </row>
    <row r="55" spans="2:5" ht="15" thickBot="1" x14ac:dyDescent="0.4">
      <c r="B55" s="98" t="s">
        <v>192</v>
      </c>
      <c r="C55" s="182">
        <v>2246117</v>
      </c>
      <c r="D55" s="183">
        <v>-177604</v>
      </c>
      <c r="E55" s="182">
        <v>2068513</v>
      </c>
    </row>
    <row r="56" spans="2:5" x14ac:dyDescent="0.35">
      <c r="B56" s="45" t="s">
        <v>270</v>
      </c>
    </row>
  </sheetData>
  <mergeCells count="1">
    <mergeCell ref="B2:G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74541-D1E4-4C44-968E-8A695F233808}">
  <dimension ref="B2:D7"/>
  <sheetViews>
    <sheetView showGridLines="0" workbookViewId="0">
      <selection activeCell="C8" sqref="C8"/>
    </sheetView>
  </sheetViews>
  <sheetFormatPr baseColWidth="10" defaultRowHeight="14.5" x14ac:dyDescent="0.35"/>
  <cols>
    <col min="2" max="2" width="57.54296875" customWidth="1"/>
  </cols>
  <sheetData>
    <row r="2" spans="2:4" x14ac:dyDescent="0.35">
      <c r="B2" s="43" t="s">
        <v>278</v>
      </c>
    </row>
    <row r="3" spans="2:4" ht="51.75" customHeight="1" x14ac:dyDescent="0.35">
      <c r="B3" s="214" t="s">
        <v>279</v>
      </c>
      <c r="C3" s="214"/>
      <c r="D3" s="214"/>
    </row>
    <row r="5" spans="2:4" s="3" customFormat="1" ht="35" thickBot="1" x14ac:dyDescent="0.4">
      <c r="C5" s="8" t="s">
        <v>102</v>
      </c>
      <c r="D5" s="8" t="s">
        <v>100</v>
      </c>
    </row>
    <row r="6" spans="2:4" s="3" customFormat="1" x14ac:dyDescent="0.35">
      <c r="C6" s="5"/>
    </row>
    <row r="7" spans="2:4" ht="15" thickBot="1" x14ac:dyDescent="0.4">
      <c r="B7" s="12" t="s">
        <v>104</v>
      </c>
      <c r="C7" s="10">
        <v>-76696</v>
      </c>
      <c r="D7" s="18" t="s">
        <v>67</v>
      </c>
    </row>
  </sheetData>
  <mergeCells count="1">
    <mergeCell ref="B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8593B-7409-4F33-9625-7BED9634D1F6}">
  <dimension ref="B2:D9"/>
  <sheetViews>
    <sheetView showGridLines="0" workbookViewId="0">
      <selection activeCell="C8" sqref="C8"/>
    </sheetView>
  </sheetViews>
  <sheetFormatPr baseColWidth="10" defaultRowHeight="14.5" x14ac:dyDescent="0.35"/>
  <cols>
    <col min="1" max="1" width="3.453125" customWidth="1"/>
    <col min="2" max="2" width="57.54296875" customWidth="1"/>
    <col min="6" max="6" width="59.453125" customWidth="1"/>
  </cols>
  <sheetData>
    <row r="2" spans="2:4" x14ac:dyDescent="0.35">
      <c r="B2" s="43" t="s">
        <v>277</v>
      </c>
    </row>
    <row r="3" spans="2:4" ht="53.25" customHeight="1" x14ac:dyDescent="0.35">
      <c r="B3" s="214" t="s">
        <v>276</v>
      </c>
      <c r="C3" s="214"/>
      <c r="D3" s="214"/>
    </row>
    <row r="6" spans="2:4" x14ac:dyDescent="0.35">
      <c r="B6" s="3"/>
      <c r="C6" s="117" t="s">
        <v>99</v>
      </c>
      <c r="D6" s="117" t="s">
        <v>99</v>
      </c>
    </row>
    <row r="7" spans="2:4" ht="15" thickBot="1" x14ac:dyDescent="0.4">
      <c r="B7" s="3"/>
      <c r="C7" s="101">
        <v>2020</v>
      </c>
      <c r="D7" s="101">
        <v>2019</v>
      </c>
    </row>
    <row r="8" spans="2:4" x14ac:dyDescent="0.35">
      <c r="B8" s="102" t="s">
        <v>95</v>
      </c>
      <c r="C8" s="102">
        <v>16045</v>
      </c>
      <c r="D8" s="102">
        <v>11648</v>
      </c>
    </row>
    <row r="9" spans="2:4" x14ac:dyDescent="0.35">
      <c r="B9" s="102" t="s">
        <v>96</v>
      </c>
      <c r="C9" s="102">
        <v>6485</v>
      </c>
      <c r="D9" s="102">
        <v>7981</v>
      </c>
    </row>
  </sheetData>
  <mergeCells count="1">
    <mergeCell ref="B3:D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B9BE-810F-4CBE-B07C-69E13F87B790}">
  <dimension ref="B2:D9"/>
  <sheetViews>
    <sheetView showGridLines="0" workbookViewId="0">
      <selection activeCell="B3" sqref="B3"/>
    </sheetView>
  </sheetViews>
  <sheetFormatPr baseColWidth="10" defaultColWidth="11.453125" defaultRowHeight="14.5" x14ac:dyDescent="0.35"/>
  <cols>
    <col min="1" max="1" width="11.453125" style="3"/>
    <col min="2" max="2" width="46.453125" style="3" customWidth="1"/>
    <col min="3" max="16384" width="11.453125" style="3"/>
  </cols>
  <sheetData>
    <row r="2" spans="2:4" x14ac:dyDescent="0.35">
      <c r="B2" s="43" t="s">
        <v>281</v>
      </c>
    </row>
    <row r="3" spans="2:4" x14ac:dyDescent="0.35">
      <c r="B3" s="43"/>
      <c r="C3" s="46"/>
      <c r="D3" s="46"/>
    </row>
    <row r="4" spans="2:4" ht="51" customHeight="1" x14ac:dyDescent="0.35">
      <c r="B4" s="214" t="s">
        <v>280</v>
      </c>
      <c r="C4" s="214"/>
      <c r="D4" s="214"/>
    </row>
    <row r="6" spans="2:4" x14ac:dyDescent="0.35">
      <c r="C6" s="117" t="s">
        <v>99</v>
      </c>
      <c r="D6" s="117" t="s">
        <v>99</v>
      </c>
    </row>
    <row r="7" spans="2:4" ht="15" thickBot="1" x14ac:dyDescent="0.4">
      <c r="C7" s="101">
        <v>2020</v>
      </c>
      <c r="D7" s="101">
        <v>2019</v>
      </c>
    </row>
    <row r="8" spans="2:4" x14ac:dyDescent="0.35">
      <c r="B8" s="102" t="s">
        <v>97</v>
      </c>
      <c r="C8" s="102">
        <v>89248</v>
      </c>
      <c r="D8" s="102">
        <v>75852</v>
      </c>
    </row>
    <row r="9" spans="2:4" x14ac:dyDescent="0.35">
      <c r="B9" s="102" t="s">
        <v>98</v>
      </c>
      <c r="C9" s="102">
        <v>0</v>
      </c>
      <c r="D9" s="102">
        <v>0</v>
      </c>
    </row>
  </sheetData>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showGridLines="0" zoomScale="90" zoomScaleNormal="90" workbookViewId="0">
      <selection activeCell="A2" sqref="A2"/>
    </sheetView>
  </sheetViews>
  <sheetFormatPr baseColWidth="10" defaultColWidth="11.453125" defaultRowHeight="14" x14ac:dyDescent="0.3"/>
  <cols>
    <col min="1" max="1" width="38.26953125" style="4" bestFit="1" customWidth="1"/>
    <col min="2" max="6" width="14.1796875" style="4" customWidth="1"/>
    <col min="7" max="16384" width="11.453125" style="4"/>
  </cols>
  <sheetData>
    <row r="1" spans="1:7" x14ac:dyDescent="0.3">
      <c r="A1" s="43" t="s">
        <v>282</v>
      </c>
    </row>
    <row r="2" spans="1:7" x14ac:dyDescent="0.3">
      <c r="A2" s="43"/>
    </row>
    <row r="3" spans="1:7" ht="14.5" thickBot="1" x14ac:dyDescent="0.35"/>
    <row r="4" spans="1:7" ht="40.5" customHeight="1" thickBot="1" x14ac:dyDescent="0.35">
      <c r="A4" s="47" t="s">
        <v>4</v>
      </c>
      <c r="B4" s="48" t="s">
        <v>71</v>
      </c>
      <c r="C4" s="48" t="s">
        <v>72</v>
      </c>
      <c r="D4" s="48" t="s">
        <v>71</v>
      </c>
      <c r="E4" s="48" t="s">
        <v>72</v>
      </c>
    </row>
    <row r="5" spans="1:7" ht="14.5" thickTop="1" x14ac:dyDescent="0.3">
      <c r="A5" s="49"/>
      <c r="B5" s="50" t="s">
        <v>158</v>
      </c>
      <c r="C5" s="50" t="s">
        <v>158</v>
      </c>
      <c r="D5" s="50" t="s">
        <v>73</v>
      </c>
      <c r="E5" s="50" t="s">
        <v>73</v>
      </c>
    </row>
    <row r="6" spans="1:7" ht="14.5" thickBot="1" x14ac:dyDescent="0.35">
      <c r="A6" s="51" t="s">
        <v>74</v>
      </c>
      <c r="B6" s="52">
        <v>1085924</v>
      </c>
      <c r="C6" s="52">
        <v>1187812</v>
      </c>
      <c r="D6" s="52">
        <v>1331537</v>
      </c>
      <c r="E6" s="52">
        <v>1530095</v>
      </c>
    </row>
    <row r="7" spans="1:7" ht="21.75" customHeight="1" thickBot="1" x14ac:dyDescent="0.4">
      <c r="A7" s="53" t="s">
        <v>75</v>
      </c>
      <c r="B7"/>
      <c r="C7"/>
      <c r="D7"/>
      <c r="E7"/>
    </row>
    <row r="8" spans="1:7" ht="39.75" customHeight="1" thickBot="1" x14ac:dyDescent="0.35">
      <c r="A8" s="47" t="s">
        <v>76</v>
      </c>
      <c r="B8" s="48" t="s">
        <v>71</v>
      </c>
      <c r="C8" s="48" t="s">
        <v>72</v>
      </c>
      <c r="D8" s="48" t="s">
        <v>71</v>
      </c>
      <c r="E8" s="48" t="s">
        <v>72</v>
      </c>
    </row>
    <row r="9" spans="1:7" ht="38.25" customHeight="1" thickTop="1" x14ac:dyDescent="0.3">
      <c r="A9" s="49"/>
      <c r="B9" s="50" t="s">
        <v>158</v>
      </c>
      <c r="C9" s="50" t="s">
        <v>158</v>
      </c>
      <c r="D9" s="50" t="s">
        <v>73</v>
      </c>
      <c r="E9" s="50" t="s">
        <v>73</v>
      </c>
    </row>
    <row r="10" spans="1:7" ht="14.5" thickBot="1" x14ac:dyDescent="0.35">
      <c r="A10" s="51" t="s">
        <v>77</v>
      </c>
      <c r="B10" s="54">
        <v>558</v>
      </c>
      <c r="C10" s="54">
        <v>573</v>
      </c>
      <c r="D10" s="54">
        <v>300</v>
      </c>
      <c r="E10" s="54">
        <v>323</v>
      </c>
    </row>
    <row r="11" spans="1:7" ht="14.5" x14ac:dyDescent="0.35">
      <c r="A11" s="53" t="s">
        <v>78</v>
      </c>
      <c r="B11"/>
      <c r="C11"/>
      <c r="D11"/>
      <c r="E11"/>
    </row>
    <row r="12" spans="1:7" ht="14.5" x14ac:dyDescent="0.35">
      <c r="A12" s="53"/>
      <c r="B12"/>
      <c r="C12"/>
      <c r="D12"/>
      <c r="E12"/>
    </row>
    <row r="15" spans="1:7" ht="15" thickBot="1" x14ac:dyDescent="0.4">
      <c r="A15" s="55" t="s">
        <v>159</v>
      </c>
      <c r="B15"/>
      <c r="C15"/>
      <c r="D15"/>
      <c r="E15"/>
      <c r="F15"/>
      <c r="G15"/>
    </row>
    <row r="16" spans="1:7" ht="24" customHeight="1" x14ac:dyDescent="0.3">
      <c r="A16" s="221" t="s">
        <v>79</v>
      </c>
      <c r="B16" s="219" t="s">
        <v>80</v>
      </c>
      <c r="C16" s="219" t="s">
        <v>81</v>
      </c>
      <c r="D16" s="219" t="s">
        <v>82</v>
      </c>
      <c r="E16" s="219" t="s">
        <v>160</v>
      </c>
      <c r="F16" s="219" t="s">
        <v>83</v>
      </c>
      <c r="G16" s="2"/>
    </row>
    <row r="17" spans="1:7" ht="21" customHeight="1" x14ac:dyDescent="0.3">
      <c r="A17" s="222"/>
      <c r="B17" s="220"/>
      <c r="C17" s="220"/>
      <c r="D17" s="220"/>
      <c r="E17" s="220"/>
      <c r="F17" s="220"/>
      <c r="G17" s="2"/>
    </row>
    <row r="18" spans="1:7" ht="15" x14ac:dyDescent="0.3">
      <c r="A18" s="49" t="s">
        <v>0</v>
      </c>
      <c r="B18" s="57">
        <v>42278</v>
      </c>
      <c r="C18" s="57">
        <v>44075</v>
      </c>
      <c r="D18" s="58">
        <v>0.09</v>
      </c>
      <c r="E18" s="59">
        <v>153915</v>
      </c>
      <c r="F18" s="59">
        <v>102980</v>
      </c>
      <c r="G18" s="2"/>
    </row>
    <row r="19" spans="1:7" ht="15" x14ac:dyDescent="0.3">
      <c r="A19" s="60" t="s">
        <v>161</v>
      </c>
      <c r="B19" s="61">
        <v>42917</v>
      </c>
      <c r="C19" s="61">
        <v>44682</v>
      </c>
      <c r="D19" s="62">
        <v>0.1008</v>
      </c>
      <c r="E19" s="63" t="s">
        <v>67</v>
      </c>
      <c r="F19" s="63">
        <v>304446</v>
      </c>
      <c r="G19" s="2"/>
    </row>
    <row r="20" spans="1:7" ht="15" x14ac:dyDescent="0.3">
      <c r="A20" s="49" t="s">
        <v>1</v>
      </c>
      <c r="B20" s="57">
        <v>43282</v>
      </c>
      <c r="C20" s="57">
        <v>45809</v>
      </c>
      <c r="D20" s="58">
        <v>8.8999999999999996E-2</v>
      </c>
      <c r="E20" s="59">
        <v>115000</v>
      </c>
      <c r="F20" s="59">
        <v>115000</v>
      </c>
      <c r="G20" s="2"/>
    </row>
    <row r="21" spans="1:7" ht="15" x14ac:dyDescent="0.3">
      <c r="A21" s="60" t="s">
        <v>2</v>
      </c>
      <c r="B21" s="61">
        <v>43466</v>
      </c>
      <c r="C21" s="61">
        <v>45962</v>
      </c>
      <c r="D21" s="62">
        <v>8.9399999999999993E-2</v>
      </c>
      <c r="E21" s="63">
        <v>176590</v>
      </c>
      <c r="F21" s="63">
        <v>176552</v>
      </c>
      <c r="G21" s="2"/>
    </row>
    <row r="22" spans="1:7" ht="15" x14ac:dyDescent="0.3">
      <c r="A22" s="49" t="s">
        <v>3</v>
      </c>
      <c r="B22" s="57">
        <v>43709</v>
      </c>
      <c r="C22" s="57">
        <v>46266</v>
      </c>
      <c r="D22" s="58">
        <v>0.09</v>
      </c>
      <c r="E22" s="59">
        <v>342941</v>
      </c>
      <c r="F22" s="59">
        <v>369288</v>
      </c>
      <c r="G22" s="2"/>
    </row>
    <row r="23" spans="1:7" ht="23.5" thickBot="1" x14ac:dyDescent="0.35">
      <c r="A23" s="64" t="s">
        <v>84</v>
      </c>
      <c r="B23" s="65"/>
      <c r="C23" s="65"/>
      <c r="D23" s="65"/>
      <c r="E23" s="66">
        <v>788362</v>
      </c>
      <c r="F23" s="66">
        <v>1068266</v>
      </c>
      <c r="G23" s="2"/>
    </row>
    <row r="24" spans="1:7" ht="14.5" x14ac:dyDescent="0.35">
      <c r="A24" s="67" t="s">
        <v>85</v>
      </c>
      <c r="B24"/>
      <c r="C24"/>
      <c r="D24"/>
      <c r="E24"/>
      <c r="F24"/>
      <c r="G24"/>
    </row>
    <row r="25" spans="1:7" ht="14.5" x14ac:dyDescent="0.35">
      <c r="A25" s="67"/>
      <c r="B25"/>
      <c r="C25"/>
      <c r="D25"/>
      <c r="E25"/>
      <c r="F25"/>
      <c r="G25"/>
    </row>
    <row r="26" spans="1:7" ht="14.5" x14ac:dyDescent="0.35">
      <c r="A26" s="55" t="s">
        <v>162</v>
      </c>
      <c r="B26"/>
      <c r="C26"/>
      <c r="D26"/>
      <c r="E26"/>
      <c r="F26"/>
      <c r="G26"/>
    </row>
    <row r="27" spans="1:7" ht="14.5" x14ac:dyDescent="0.35">
      <c r="A27" s="55"/>
      <c r="B27"/>
      <c r="C27"/>
      <c r="D27"/>
      <c r="E27"/>
      <c r="F27"/>
      <c r="G27"/>
    </row>
    <row r="28" spans="1:7" ht="14.5" x14ac:dyDescent="0.35">
      <c r="A28" s="45" t="s">
        <v>163</v>
      </c>
      <c r="B28"/>
      <c r="C28"/>
      <c r="D28"/>
      <c r="E28"/>
      <c r="F28"/>
      <c r="G28"/>
    </row>
    <row r="29" spans="1:7" ht="33" customHeight="1" thickBot="1" x14ac:dyDescent="0.4">
      <c r="A29" s="44"/>
      <c r="B29"/>
      <c r="C29"/>
      <c r="D29"/>
      <c r="E29"/>
      <c r="F29"/>
      <c r="G29"/>
    </row>
    <row r="30" spans="1:7" ht="21.75" customHeight="1" x14ac:dyDescent="0.35">
      <c r="A30" s="215" t="s">
        <v>86</v>
      </c>
      <c r="B30" s="69" t="s">
        <v>164</v>
      </c>
      <c r="C30" s="217" t="s">
        <v>88</v>
      </c>
      <c r="D30"/>
      <c r="E30"/>
      <c r="F30"/>
      <c r="G30"/>
    </row>
    <row r="31" spans="1:7" ht="14.5" x14ac:dyDescent="0.35">
      <c r="A31" s="216"/>
      <c r="B31" s="68" t="s">
        <v>87</v>
      </c>
      <c r="C31" s="218"/>
      <c r="D31"/>
      <c r="E31"/>
      <c r="F31"/>
      <c r="G31"/>
    </row>
    <row r="32" spans="1:7" ht="14.5" x14ac:dyDescent="0.35">
      <c r="A32" s="70" t="s">
        <v>89</v>
      </c>
      <c r="B32" s="71"/>
      <c r="C32" s="71"/>
      <c r="D32"/>
      <c r="E32"/>
      <c r="F32"/>
      <c r="G32"/>
    </row>
    <row r="33" spans="1:7" ht="14.5" x14ac:dyDescent="0.35">
      <c r="A33" s="72" t="s">
        <v>165</v>
      </c>
      <c r="B33" s="63">
        <v>112924</v>
      </c>
      <c r="C33" s="63">
        <v>278115</v>
      </c>
      <c r="D33"/>
      <c r="E33"/>
      <c r="F33"/>
      <c r="G33"/>
    </row>
    <row r="34" spans="1:7" ht="14.5" x14ac:dyDescent="0.35">
      <c r="A34" s="72" t="s">
        <v>166</v>
      </c>
      <c r="B34" s="63">
        <v>142124</v>
      </c>
      <c r="C34" s="63">
        <v>233533</v>
      </c>
      <c r="D34"/>
      <c r="E34"/>
      <c r="F34"/>
      <c r="G34"/>
    </row>
    <row r="35" spans="1:7" ht="14.5" x14ac:dyDescent="0.35">
      <c r="A35" s="72" t="s">
        <v>167</v>
      </c>
      <c r="B35" s="63">
        <v>142124</v>
      </c>
      <c r="C35" s="63">
        <v>170979</v>
      </c>
      <c r="D35"/>
      <c r="E35"/>
      <c r="F35"/>
      <c r="G35"/>
    </row>
    <row r="36" spans="1:7" ht="14.5" x14ac:dyDescent="0.35">
      <c r="A36" s="72" t="s">
        <v>168</v>
      </c>
      <c r="B36" s="63">
        <v>284086</v>
      </c>
      <c r="C36" s="63">
        <v>122700</v>
      </c>
      <c r="D36"/>
      <c r="E36"/>
      <c r="F36"/>
      <c r="G36"/>
    </row>
    <row r="37" spans="1:7" ht="14.5" x14ac:dyDescent="0.35">
      <c r="A37" s="72" t="s">
        <v>169</v>
      </c>
      <c r="B37" s="63">
        <v>125957</v>
      </c>
      <c r="C37" s="63">
        <v>226200</v>
      </c>
      <c r="D37"/>
      <c r="E37"/>
      <c r="F37"/>
      <c r="G37"/>
    </row>
    <row r="38" spans="1:7" ht="14.5" x14ac:dyDescent="0.35">
      <c r="A38" s="72" t="s">
        <v>170</v>
      </c>
      <c r="B38" s="63">
        <v>4079622</v>
      </c>
      <c r="C38" s="63">
        <v>2209294</v>
      </c>
      <c r="D38"/>
      <c r="E38"/>
      <c r="F38"/>
      <c r="G38"/>
    </row>
    <row r="39" spans="1:7" ht="15" thickBot="1" x14ac:dyDescent="0.4">
      <c r="A39" s="73" t="s">
        <v>171</v>
      </c>
      <c r="B39" s="74">
        <v>4886837</v>
      </c>
      <c r="C39" s="74">
        <v>3240821</v>
      </c>
      <c r="D39"/>
      <c r="E39"/>
      <c r="F39"/>
      <c r="G39"/>
    </row>
  </sheetData>
  <mergeCells count="8">
    <mergeCell ref="A30:A31"/>
    <mergeCell ref="C30:C31"/>
    <mergeCell ref="D16:D17"/>
    <mergeCell ref="E16:E17"/>
    <mergeCell ref="F16:F17"/>
    <mergeCell ref="A16:A17"/>
    <mergeCell ref="B16:B17"/>
    <mergeCell ref="C16:C1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2F33D-305F-438A-AFC3-18FF9615D875}">
  <dimension ref="A1:C11"/>
  <sheetViews>
    <sheetView showGridLines="0" topLeftCell="A4" workbookViewId="0">
      <selection activeCell="F14" sqref="F14:F16"/>
    </sheetView>
  </sheetViews>
  <sheetFormatPr baseColWidth="10" defaultRowHeight="14.5" x14ac:dyDescent="0.35"/>
  <cols>
    <col min="1" max="1" width="57.1796875" customWidth="1"/>
  </cols>
  <sheetData>
    <row r="1" spans="1:3" x14ac:dyDescent="0.35">
      <c r="A1" s="75" t="s">
        <v>283</v>
      </c>
    </row>
    <row r="2" spans="1:3" x14ac:dyDescent="0.35">
      <c r="A2" s="76" t="s">
        <v>172</v>
      </c>
    </row>
    <row r="3" spans="1:3" x14ac:dyDescent="0.35">
      <c r="A3" s="45"/>
    </row>
    <row r="4" spans="1:3" ht="75.75" customHeight="1" x14ac:dyDescent="0.35">
      <c r="A4" s="214" t="s">
        <v>173</v>
      </c>
      <c r="B4" s="214"/>
      <c r="C4" s="214"/>
    </row>
    <row r="5" spans="1:3" ht="15" thickBot="1" x14ac:dyDescent="0.4">
      <c r="A5" s="77"/>
    </row>
    <row r="6" spans="1:3" x14ac:dyDescent="0.35">
      <c r="A6" s="78" t="s">
        <v>174</v>
      </c>
      <c r="B6" s="79">
        <v>2020</v>
      </c>
      <c r="C6" s="79">
        <v>2019</v>
      </c>
    </row>
    <row r="7" spans="1:3" x14ac:dyDescent="0.35">
      <c r="A7" s="60" t="s">
        <v>175</v>
      </c>
      <c r="B7" s="80">
        <v>164008</v>
      </c>
      <c r="C7" s="80">
        <v>164008</v>
      </c>
    </row>
    <row r="8" spans="1:3" x14ac:dyDescent="0.35">
      <c r="A8" s="60" t="s">
        <v>176</v>
      </c>
      <c r="B8" s="80">
        <v>4461</v>
      </c>
      <c r="C8" s="81" t="s">
        <v>67</v>
      </c>
    </row>
    <row r="9" spans="1:3" ht="15" thickBot="1" x14ac:dyDescent="0.4">
      <c r="A9" s="82" t="s">
        <v>177</v>
      </c>
      <c r="B9" s="74">
        <v>168469</v>
      </c>
      <c r="C9" s="74">
        <v>164008</v>
      </c>
    </row>
    <row r="10" spans="1:3" x14ac:dyDescent="0.35">
      <c r="A10" s="77"/>
    </row>
    <row r="11" spans="1:3" ht="51" customHeight="1" x14ac:dyDescent="0.35">
      <c r="A11" s="214" t="s">
        <v>178</v>
      </c>
      <c r="B11" s="214"/>
      <c r="C11" s="214"/>
    </row>
  </sheetData>
  <mergeCells count="2">
    <mergeCell ref="A4:C4"/>
    <mergeCell ref="A11:C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59BEB-850B-4187-A811-7EC9DADD7D9F}">
  <dimension ref="A1:C16"/>
  <sheetViews>
    <sheetView showGridLines="0" zoomScale="90" zoomScaleNormal="90" workbookViewId="0">
      <selection activeCell="A2" sqref="A2"/>
    </sheetView>
  </sheetViews>
  <sheetFormatPr baseColWidth="10" defaultColWidth="10.81640625" defaultRowHeight="14.5" x14ac:dyDescent="0.35"/>
  <cols>
    <col min="1" max="1" width="37.7265625" style="3" customWidth="1"/>
    <col min="2" max="2" width="18.453125" style="3" bestFit="1" customWidth="1"/>
    <col min="3" max="3" width="20" style="3" bestFit="1" customWidth="1"/>
    <col min="4" max="16384" width="10.81640625" style="3"/>
  </cols>
  <sheetData>
    <row r="1" spans="1:3" ht="20" x14ac:dyDescent="0.35">
      <c r="A1" s="118" t="s">
        <v>284</v>
      </c>
    </row>
    <row r="2" spans="1:3" x14ac:dyDescent="0.35">
      <c r="B2" s="95"/>
      <c r="C2" s="95"/>
    </row>
    <row r="3" spans="1:3" ht="15" thickBot="1" x14ac:dyDescent="0.4">
      <c r="A3" s="119" t="s">
        <v>214</v>
      </c>
      <c r="B3" s="96"/>
      <c r="C3" s="96"/>
    </row>
    <row r="4" spans="1:3" ht="15" thickBot="1" x14ac:dyDescent="0.4"/>
    <row r="5" spans="1:3" x14ac:dyDescent="0.35">
      <c r="A5" s="223" t="s">
        <v>4</v>
      </c>
      <c r="B5" s="120" t="s">
        <v>215</v>
      </c>
      <c r="C5" s="120" t="s">
        <v>92</v>
      </c>
    </row>
    <row r="6" spans="1:3" ht="28" x14ac:dyDescent="0.35">
      <c r="A6" s="224"/>
      <c r="B6" s="121" t="s">
        <v>181</v>
      </c>
      <c r="C6" s="121" t="s">
        <v>216</v>
      </c>
    </row>
    <row r="7" spans="1:3" x14ac:dyDescent="0.35">
      <c r="A7" s="122" t="s">
        <v>214</v>
      </c>
      <c r="B7" s="123">
        <v>8251</v>
      </c>
      <c r="C7" s="123">
        <v>8218</v>
      </c>
    </row>
    <row r="8" spans="1:3" ht="15" thickBot="1" x14ac:dyDescent="0.4">
      <c r="A8" s="124" t="s">
        <v>217</v>
      </c>
      <c r="B8" s="125">
        <f>+B7</f>
        <v>8251</v>
      </c>
      <c r="C8" s="125">
        <v>8218</v>
      </c>
    </row>
    <row r="11" spans="1:3" ht="15" thickBot="1" x14ac:dyDescent="0.4">
      <c r="A11" s="119" t="s">
        <v>218</v>
      </c>
      <c r="B11" s="96"/>
      <c r="C11" s="96"/>
    </row>
    <row r="12" spans="1:3" ht="15" thickBot="1" x14ac:dyDescent="0.4">
      <c r="A12" s="95"/>
      <c r="B12" s="95"/>
      <c r="C12" s="95"/>
    </row>
    <row r="13" spans="1:3" x14ac:dyDescent="0.35">
      <c r="A13" s="223" t="s">
        <v>4</v>
      </c>
      <c r="B13" s="120" t="s">
        <v>215</v>
      </c>
      <c r="C13" s="120" t="s">
        <v>92</v>
      </c>
    </row>
    <row r="14" spans="1:3" ht="28" x14ac:dyDescent="0.35">
      <c r="A14" s="224"/>
      <c r="B14" s="121" t="s">
        <v>181</v>
      </c>
      <c r="C14" s="121" t="s">
        <v>216</v>
      </c>
    </row>
    <row r="15" spans="1:3" x14ac:dyDescent="0.35">
      <c r="A15" s="122" t="s">
        <v>218</v>
      </c>
      <c r="B15" s="123">
        <v>184497</v>
      </c>
      <c r="C15" s="123">
        <v>345496</v>
      </c>
    </row>
    <row r="16" spans="1:3" ht="15" thickBot="1" x14ac:dyDescent="0.4">
      <c r="A16" s="124" t="s">
        <v>217</v>
      </c>
      <c r="B16" s="125">
        <f>+B15</f>
        <v>184497</v>
      </c>
      <c r="C16" s="125">
        <v>345496</v>
      </c>
    </row>
  </sheetData>
  <mergeCells count="2">
    <mergeCell ref="A5:A6"/>
    <mergeCell ref="A13:A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0"/>
  <sheetViews>
    <sheetView showGridLines="0" topLeftCell="A21" zoomScale="90" zoomScaleNormal="90" workbookViewId="0">
      <selection activeCell="C41" sqref="C41"/>
    </sheetView>
  </sheetViews>
  <sheetFormatPr baseColWidth="10" defaultRowHeight="14.5" x14ac:dyDescent="0.35"/>
  <cols>
    <col min="1" max="1" width="48.1796875" customWidth="1"/>
    <col min="2" max="3" width="24.26953125" customWidth="1"/>
  </cols>
  <sheetData>
    <row r="1" spans="1:3" x14ac:dyDescent="0.35">
      <c r="A1" s="43" t="s">
        <v>285</v>
      </c>
    </row>
    <row r="2" spans="1:3" ht="44.25" customHeight="1" x14ac:dyDescent="0.35">
      <c r="A2" s="214" t="s">
        <v>179</v>
      </c>
      <c r="B2" s="214"/>
      <c r="C2" s="214"/>
    </row>
    <row r="3" spans="1:3" ht="15" thickBot="1" x14ac:dyDescent="0.4">
      <c r="A3" s="83"/>
    </row>
    <row r="4" spans="1:3" x14ac:dyDescent="0.35">
      <c r="A4" s="225" t="s">
        <v>90</v>
      </c>
      <c r="B4" s="86" t="s">
        <v>180</v>
      </c>
      <c r="C4" s="86" t="s">
        <v>180</v>
      </c>
    </row>
    <row r="5" spans="1:3" x14ac:dyDescent="0.35">
      <c r="A5" s="226"/>
      <c r="B5" s="85" t="s">
        <v>91</v>
      </c>
      <c r="C5" s="85" t="s">
        <v>91</v>
      </c>
    </row>
    <row r="6" spans="1:3" ht="15" thickBot="1" x14ac:dyDescent="0.4">
      <c r="A6" s="226"/>
      <c r="B6" s="85" t="s">
        <v>181</v>
      </c>
      <c r="C6" s="85" t="s">
        <v>182</v>
      </c>
    </row>
    <row r="7" spans="1:3" x14ac:dyDescent="0.35">
      <c r="A7" s="60" t="s">
        <v>183</v>
      </c>
      <c r="B7" s="184">
        <v>-114419</v>
      </c>
      <c r="C7" s="184">
        <v>59506</v>
      </c>
    </row>
    <row r="8" spans="1:3" x14ac:dyDescent="0.35">
      <c r="A8" s="60" t="s">
        <v>185</v>
      </c>
      <c r="B8" s="63">
        <v>-24063</v>
      </c>
      <c r="C8" s="63">
        <v>-27013</v>
      </c>
    </row>
    <row r="9" spans="1:3" ht="15" thickBot="1" x14ac:dyDescent="0.4">
      <c r="A9" s="94" t="s">
        <v>186</v>
      </c>
      <c r="B9" s="74">
        <v>138482</v>
      </c>
      <c r="C9" s="74">
        <v>32493</v>
      </c>
    </row>
    <row r="10" spans="1:3" x14ac:dyDescent="0.35">
      <c r="A10" s="87"/>
    </row>
    <row r="11" spans="1:3" ht="23.5" thickBot="1" x14ac:dyDescent="0.4">
      <c r="A11" s="88" t="s">
        <v>187</v>
      </c>
    </row>
    <row r="12" spans="1:3" x14ac:dyDescent="0.35">
      <c r="A12" s="225" t="s">
        <v>90</v>
      </c>
      <c r="B12" s="86" t="s">
        <v>188</v>
      </c>
      <c r="C12" s="86" t="s">
        <v>92</v>
      </c>
    </row>
    <row r="13" spans="1:3" ht="33" customHeight="1" x14ac:dyDescent="0.35">
      <c r="A13" s="226"/>
      <c r="B13" s="85" t="s">
        <v>181</v>
      </c>
      <c r="C13" s="85" t="s">
        <v>93</v>
      </c>
    </row>
    <row r="14" spans="1:3" ht="15" thickBot="1" x14ac:dyDescent="0.4">
      <c r="A14" s="84" t="s">
        <v>189</v>
      </c>
      <c r="B14" s="89"/>
      <c r="C14" s="89"/>
    </row>
    <row r="15" spans="1:3" x14ac:dyDescent="0.35">
      <c r="A15" s="60" t="s">
        <v>183</v>
      </c>
      <c r="B15" s="185">
        <v>131</v>
      </c>
      <c r="C15" s="185">
        <v>334719</v>
      </c>
    </row>
    <row r="16" spans="1:3" x14ac:dyDescent="0.35">
      <c r="A16" s="60" t="s">
        <v>185</v>
      </c>
      <c r="B16" s="63">
        <v>2377607</v>
      </c>
      <c r="C16" s="63">
        <v>1542149</v>
      </c>
    </row>
    <row r="17" spans="1:3" x14ac:dyDescent="0.35">
      <c r="A17" s="84" t="s">
        <v>186</v>
      </c>
      <c r="B17" s="91">
        <v>2377738</v>
      </c>
      <c r="C17" s="91">
        <v>1876868</v>
      </c>
    </row>
    <row r="18" spans="1:3" x14ac:dyDescent="0.35">
      <c r="A18" s="84"/>
      <c r="B18" s="90"/>
      <c r="C18" s="90"/>
    </row>
    <row r="19" spans="1:3" x14ac:dyDescent="0.35">
      <c r="A19" s="227" t="s">
        <v>90</v>
      </c>
      <c r="B19" s="85" t="s">
        <v>92</v>
      </c>
      <c r="C19" s="85" t="s">
        <v>94</v>
      </c>
    </row>
    <row r="20" spans="1:3" ht="23.25" customHeight="1" x14ac:dyDescent="0.35">
      <c r="A20" s="227"/>
      <c r="B20" s="90" t="s">
        <v>181</v>
      </c>
      <c r="C20" s="90" t="s">
        <v>93</v>
      </c>
    </row>
    <row r="21" spans="1:3" x14ac:dyDescent="0.35">
      <c r="A21" s="84" t="s">
        <v>190</v>
      </c>
      <c r="B21" s="90"/>
      <c r="C21" s="90"/>
    </row>
    <row r="22" spans="1:3" x14ac:dyDescent="0.35">
      <c r="A22" s="60" t="s">
        <v>183</v>
      </c>
      <c r="B22" s="63" t="s">
        <v>67</v>
      </c>
      <c r="C22" s="63">
        <v>80242</v>
      </c>
    </row>
    <row r="23" spans="1:3" x14ac:dyDescent="0.35">
      <c r="A23" s="84" t="s">
        <v>186</v>
      </c>
      <c r="B23" s="91" t="s">
        <v>67</v>
      </c>
      <c r="C23" s="91">
        <v>80242</v>
      </c>
    </row>
    <row r="24" spans="1:3" x14ac:dyDescent="0.35">
      <c r="A24" s="84"/>
      <c r="B24" s="90"/>
      <c r="C24" s="90"/>
    </row>
    <row r="25" spans="1:3" x14ac:dyDescent="0.35">
      <c r="A25" s="227" t="s">
        <v>90</v>
      </c>
      <c r="B25" s="85" t="s">
        <v>92</v>
      </c>
      <c r="C25" s="85" t="s">
        <v>92</v>
      </c>
    </row>
    <row r="26" spans="1:3" ht="23.25" customHeight="1" x14ac:dyDescent="0.35">
      <c r="A26" s="227"/>
      <c r="B26" s="85" t="s">
        <v>181</v>
      </c>
      <c r="C26" s="85" t="s">
        <v>93</v>
      </c>
    </row>
    <row r="27" spans="1:3" x14ac:dyDescent="0.35">
      <c r="A27" s="56" t="s">
        <v>191</v>
      </c>
      <c r="B27" s="92"/>
      <c r="C27" s="92"/>
    </row>
    <row r="28" spans="1:3" x14ac:dyDescent="0.35">
      <c r="A28" s="60" t="s">
        <v>183</v>
      </c>
      <c r="B28" s="63" t="s">
        <v>184</v>
      </c>
      <c r="C28" s="63">
        <v>227860</v>
      </c>
    </row>
    <row r="29" spans="1:3" x14ac:dyDescent="0.35">
      <c r="A29" s="93" t="s">
        <v>185</v>
      </c>
      <c r="B29" s="63">
        <v>2520080</v>
      </c>
      <c r="C29" s="63">
        <v>22033</v>
      </c>
    </row>
    <row r="30" spans="1:3" x14ac:dyDescent="0.35">
      <c r="A30" s="94" t="s">
        <v>186</v>
      </c>
      <c r="B30" s="91">
        <v>2520080</v>
      </c>
      <c r="C30" s="91">
        <v>249893</v>
      </c>
    </row>
  </sheetData>
  <mergeCells count="5">
    <mergeCell ref="A4:A6"/>
    <mergeCell ref="A12:A13"/>
    <mergeCell ref="A19:A20"/>
    <mergeCell ref="A25:A26"/>
    <mergeCell ref="A2:C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cQ9+YAzoKSIB0BehSyhvobSFFW4rTLQnDGWvdUsYmCY=</DigestValue>
    </Reference>
    <Reference Type="http://www.w3.org/2000/09/xmldsig#Object" URI="#idOfficeObject">
      <DigestMethod Algorithm="http://www.w3.org/2001/04/xmlenc#sha256"/>
      <DigestValue>193DMYdKuYGV5tDXxNpMl1VdnN4Z6oJOG878uncIB5M=</DigestValue>
    </Reference>
    <Reference Type="http://uri.etsi.org/01903#SignedProperties" URI="#idSignedProperties">
      <Transforms>
        <Transform Algorithm="http://www.w3.org/TR/2001/REC-xml-c14n-20010315"/>
      </Transforms>
      <DigestMethod Algorithm="http://www.w3.org/2001/04/xmlenc#sha256"/>
      <DigestValue>eKsPU6HSqGe7yhl/mZx9jpNrevhSJnuo5ONChmFOvgI=</DigestValue>
    </Reference>
    <Reference Type="http://www.w3.org/2000/09/xmldsig#Object" URI="#idValidSigLnImg">
      <DigestMethod Algorithm="http://www.w3.org/2001/04/xmlenc#sha256"/>
      <DigestValue>4A9JqLcHwE+bIBvOAiV3NeKMANltt8W5JYVvtnnKzTE=</DigestValue>
    </Reference>
    <Reference Type="http://www.w3.org/2000/09/xmldsig#Object" URI="#idInvalidSigLnImg">
      <DigestMethod Algorithm="http://www.w3.org/2001/04/xmlenc#sha256"/>
      <DigestValue>hES817dmyceBJGAEQS8icfVyo5o99FABTBKWBo5m0Z0=</DigestValue>
    </Reference>
  </SignedInfo>
  <SignatureValue>cOk1mSSIGhq+g8sKdPzbwjqU5Jmners2kPli/XYnGGGLPuoVWPtQuAyzHDFHB0JbLBRHucLbWCxL
TanSd6tw5Rvnc3SqCF1oxNDe6sUExzTDTM6OgZzDq3tBlB1q5+VkcyR66m42S7dl+61SMxMQeRym
hmpR6txQLujPiKGnnILUrk3hdKccrpRuKntlh6FitafpZK/dN5R3ulg9QU2/EsN0uUWWEsVlDN9h
4+Lvvm4LqoIB7YdiKRXz4y6ycdT1Su5AccUmBCq9tgphMoRNuF1xSNS7vT6pHb3pPp97ESEFtoer
WYloePA8roGSETKWGkcxTCyotwtyEdkbT2qHHQ==</SignatureValue>
  <KeyInfo>
    <X509Data>
      <X509Certificate>MIIIADCCBeigAwIBAgIIHDQA/aiLmdkwDQYJKoZIhvcNAQELBQAwWzEXMBUGA1UEBRMOUlVDIDgwMDUwMTcyLTExGjAYBgNVBAMTEUNBLURPQ1VNRU5UQSBTLkEuMRcwFQYDVQQKEw5ET0NVTUVOVEEgUy5BLjELMAkGA1UEBhMCUFkwHhcNMTkwMzI5MTI1NDM1WhcNMjEwMzI4MTMwNDM1WjCBoTELMAkGA1UEBhMCUFkxFTATBgNVBAQMDEZBQ0VUVEkgUEFORTESMBAGA1UEBRMJQ0kzNTQyMDU4MRYwFAYDVQQqDA1NWVJUQSBCRUFUUklaMRcwFQYDVQQKDA5QRVJTT05BIEZJU0lDQTERMA8GA1UECwwIRklSTUEgRjIxIzAhBgNVBAMMGk1ZUlRBIEJFQVRSSVogRkFDRVRUSSBQQU5FMIIBIjANBgkqhkiG9w0BAQEFAAOCAQ8AMIIBCgKCAQEAzE/Ke8DOvyKKqiAGupomlxxt5DOPyHwXnGT9GSIRoqxlONM2TzIgX4VlUn+pIP9FmmbLDniI+VhAKToU98Y1G+ArC7+KKWo/1EvjByol7FE+99QNn2TLQVWUw9cYmfDTL5jHRgFhVt5/F9GNQ1rL/HpQvM8B8OGwGTnUYm7o8kwbRbbfr/L6472wiB0MXndpTsZG+w77VIfcOMOe+oBj5QH2rGhffWw0yc8YfVKjQDlj72aE7/2EAMPhzJltZRaxQwHmjiOMwhri01chivmFwUdjx0kIlfPBu2hX8BebjXSuWEj/b3iqov7N14IvgJzoeAqiPWX6JEe9x6W+/WFCjwIDAQABo4IDfzCCA3swDAYDVR0TAQH/BAIwADAOBgNVHQ8BAf8EBAMCBeAwKgYDVR0lAQH/BCAwHgYIKwYBBQUHAwEGCCsGAQUFBwMCBggrBgEFBQcDBDAdBgNVHQ4EFgQUUwpZzNynXtGfpQ8e0o0IlKPGoH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bXlydGEuZmFjZXR0aUB0aWdvLm5ldC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jgdysBphexY4/puyYi3KjC7XllAu3H2OM2pIpzbNOGZzTJJ+WHjVi7W5+UKchhav+5MkU3gF/0c7GOSvZgL6XNVY1uvRmhxKhQHaVxGn5/eLokfWEznVi7pijAvRLddKbdAZ4Ndv6jJGtN05RPB+cPF0XbVARAsZViQUf29j0FOiVsTt+g9tYgkglaxi+la4Zp8r79r9D3STbgaTuYxzVew54DZdr52YmO0GryGDl/kvEFjLZRKJIvl/MogECaVlk1t0rdmDhNROUMG77F9LexjsPlhdrNKWWtmGqdNZZf/o8Bb1HVdCxhKJrJLdW68Vp1NQ+lLrZvNpnH5uM/HgqekRfKSQ1Nn0jb/mGh0zWOuGk/JtbMD5V43gkIMuiZkta/61hKBmhCzk7NiG/cTHU9eUZZnaEavKgFkhGFHipssmowanva9M0Fl/fPkat1/2614I214eLBc1f4iQ5ZkagWdSKAcI13J7XT11PkgQCpgBr00tNpmyU44SFvfHiCnuC0MZLt5B9Uxz3L8ENqafka6dKMzqH5y4B8D/aVEEacp5V0O/XPcAiIXVkhwmzGM7h7pkwS3pJNUO2otTG1h+yizY3hrAC3GCzE3sOLdRi819cMYjZpbDybJFEu4Aj1YIvE5v7dq/HZMhfYrrdlLA2ynWEMcllv/tHf5NJl523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mCmqjB+1pBOpPKvFr/lBNGz4BUgQ2QkYj4SnGxNi6OY=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kiFz4R0itnUqKsTySJkt+6BKAbry//gMyOPvWvB/s6I=</DigestValue>
      </Reference>
      <Reference URI="/xl/media/image1.emf?ContentType=image/x-emf">
        <DigestMethod Algorithm="http://www.w3.org/2001/04/xmlenc#sha256"/>
        <DigestValue>XIE8vRqwjGQQglYqw60f3+JTpklOnegxC8gDUw/q3TM=</DigestValue>
      </Reference>
      <Reference URI="/xl/media/image2.emf?ContentType=image/x-emf">
        <DigestMethod Algorithm="http://www.w3.org/2001/04/xmlenc#sha256"/>
        <DigestValue>snUzLHoc/LSCPwyR3ryJfUNgg8ty+tqdDtlwfhuy7cI=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jIvNcmQ9iGA7gHajjt3OEAgmrdvp0WSnMgivBj181Gc=</DigestValue>
      </Reference>
      <Reference URI="/xl/styles.xml?ContentType=application/vnd.openxmlformats-officedocument.spreadsheetml.styles+xml">
        <DigestMethod Algorithm="http://www.w3.org/2001/04/xmlenc#sha256"/>
        <DigestValue>jbTVbkBah43ERBsvlOiiJe1cMEfeH8lSMLBHmPc/Hqc=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t8i6DzFTl7Xw6SBTMptn4XBety5DQ+xtNq4ydFWhV40=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LElnUCzJJUgkWwjg3ABPjuS02NZZPf63f/ElHhQkgfQ=</DigestValue>
      </Reference>
      <Reference URI="/xl/worksheets/sheet10.xml?ContentType=application/vnd.openxmlformats-officedocument.spreadsheetml.worksheet+xml">
        <DigestMethod Algorithm="http://www.w3.org/2001/04/xmlenc#sha256"/>
        <DigestValue>P7j2RxqIeng1W5nyckic2GkXCb7Ax6E0I+Sd1JhvQ5A=</DigestValue>
      </Reference>
      <Reference URI="/xl/worksheets/sheet11.xml?ContentType=application/vnd.openxmlformats-officedocument.spreadsheetml.worksheet+xml">
        <DigestMethod Algorithm="http://www.w3.org/2001/04/xmlenc#sha256"/>
        <DigestValue>ju0wcvu15nK5f0gdWssTIxagjXTVbIf3iFhOM79upS0=</DigestValue>
      </Reference>
      <Reference URI="/xl/worksheets/sheet12.xml?ContentType=application/vnd.openxmlformats-officedocument.spreadsheetml.worksheet+xml">
        <DigestMethod Algorithm="http://www.w3.org/2001/04/xmlenc#sha256"/>
        <DigestValue>9czI7tzK/WLoa8RhpRhOJ3TssrvO2RVNB/o0KKAH8Gs=</DigestValue>
      </Reference>
      <Reference URI="/xl/worksheets/sheet13.xml?ContentType=application/vnd.openxmlformats-officedocument.spreadsheetml.worksheet+xml">
        <DigestMethod Algorithm="http://www.w3.org/2001/04/xmlenc#sha256"/>
        <DigestValue>tZ4N5F4A7IsvPA1KYE4uF088crk/Bqpz1wf1O522Jiw=</DigestValue>
      </Reference>
      <Reference URI="/xl/worksheets/sheet2.xml?ContentType=application/vnd.openxmlformats-officedocument.spreadsheetml.worksheet+xml">
        <DigestMethod Algorithm="http://www.w3.org/2001/04/xmlenc#sha256"/>
        <DigestValue>jF0JL4h7qhirf1rqRr7pleICQr2dPoAowjyoWTkDj+w=</DigestValue>
      </Reference>
      <Reference URI="/xl/worksheets/sheet3.xml?ContentType=application/vnd.openxmlformats-officedocument.spreadsheetml.worksheet+xml">
        <DigestMethod Algorithm="http://www.w3.org/2001/04/xmlenc#sha256"/>
        <DigestValue>1ULUwunuapiqpk/mFbrMCu52JHahZqildJ1gJsmCyo4=</DigestValue>
      </Reference>
      <Reference URI="/xl/worksheets/sheet4.xml?ContentType=application/vnd.openxmlformats-officedocument.spreadsheetml.worksheet+xml">
        <DigestMethod Algorithm="http://www.w3.org/2001/04/xmlenc#sha256"/>
        <DigestValue>Dsw2LQZ6s7uoYNNJRBYoG7YHAwN4D6Xu3EOb5rII9C4=</DigestValue>
      </Reference>
      <Reference URI="/xl/worksheets/sheet5.xml?ContentType=application/vnd.openxmlformats-officedocument.spreadsheetml.worksheet+xml">
        <DigestMethod Algorithm="http://www.w3.org/2001/04/xmlenc#sha256"/>
        <DigestValue>BAlfT89fuyblgoW24odLmPPqWUS9+Urj7HOs3DB+Zfk=</DigestValue>
      </Reference>
      <Reference URI="/xl/worksheets/sheet6.xml?ContentType=application/vnd.openxmlformats-officedocument.spreadsheetml.worksheet+xml">
        <DigestMethod Algorithm="http://www.w3.org/2001/04/xmlenc#sha256"/>
        <DigestValue>v5pmxJ22dncIO4w0iuRDBO+SDKJOFuVQR3af0Mq4VLY=</DigestValue>
      </Reference>
      <Reference URI="/xl/worksheets/sheet7.xml?ContentType=application/vnd.openxmlformats-officedocument.spreadsheetml.worksheet+xml">
        <DigestMethod Algorithm="http://www.w3.org/2001/04/xmlenc#sha256"/>
        <DigestValue>Znoi3LfnOn2p4Sd0FShCjtr3IfBypFmwZBg4g0sCITI=</DigestValue>
      </Reference>
      <Reference URI="/xl/worksheets/sheet8.xml?ContentType=application/vnd.openxmlformats-officedocument.spreadsheetml.worksheet+xml">
        <DigestMethod Algorithm="http://www.w3.org/2001/04/xmlenc#sha256"/>
        <DigestValue>8OXLJcP/IvoPJRei1sLHkEi4M8ZJN+bKtlpUIqqXMEY=</DigestValue>
      </Reference>
      <Reference URI="/xl/worksheets/sheet9.xml?ContentType=application/vnd.openxmlformats-officedocument.spreadsheetml.worksheet+xml">
        <DigestMethod Algorithm="http://www.w3.org/2001/04/xmlenc#sha256"/>
        <DigestValue>lZ6TqdGy7VOMy8VyEbJ0c0lhWb4MxgqKJ9WyKhnvjBA=</DigestValue>
      </Reference>
    </Manifest>
    <SignatureProperties>
      <SignatureProperty Id="idSignatureTime" Target="#idPackageSignature">
        <mdssi:SignatureTime xmlns:mdssi="http://schemas.openxmlformats.org/package/2006/digital-signature">
          <mdssi:Format>YYYY-MM-DDThh:mm:ssTZD</mdssi:Format>
          <mdssi:Value>2020-12-30T16:40:20Z</mdssi:Value>
        </mdssi:SignatureTime>
      </SignatureProperty>
    </SignatureProperties>
  </Object>
  <Object Id="idOfficeObject">
    <SignatureProperties>
      <SignatureProperty Id="idOfficeV1Details" Target="#idPackageSignature">
        <SignatureInfoV1 xmlns="http://schemas.microsoft.com/office/2006/digsig">
          <SetupID>{E0CB7C26-AABB-4043-A1CF-3885EAA06631}</SetupID>
          <SignatureText>Myrta Facetti</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2020-12-30T16:40:20Z</xd:SigningTime>
          <xd:SigningCertificate>
            <xd:Cert>
              <xd:CertDigest>
                <DigestMethod Algorithm="http://www.w3.org/2001/04/xmlenc#sha256"/>
                <DigestValue>MwkaRWg+kLjMt2tYlelofQCL5xdzZ9tK0dkboBwsdhE=</DigestValue>
              </xd:CertDigest>
              <xd:IssuerSerial>
                <X509IssuerName>C=PY, O=DOCUMENTA S.A., CN=CA-DOCUMENTA S.A., SERIALNUMBER=RUC 80050172-1</X509IssuerName>
                <X509SerialNumber>2032250421305383385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y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BiYf9/AACVC0ME/38AACBCYmH/fwAATPusBP9/AACAFAAAAAAAAEAAAMD/fwAAAABiYf9/AABZDkME/38AAAQAAAAAAAAAIEJiYf9/AABou68+PQAAAEz7rAT/fwAASAAAAP9/AABM+6wE/38AAMBTzgT/fwAAwP+sBAAAAAABAAAAAAAAAL4jrQT/fwAAAABiYf9/AAAAAAAAAAAAAAAAAAA9AAAAsad5Xv9/AACA4tQD/38AAEAUAAAAAAAAUNGT1dkBAACIva8+PQAAAAAAAAAAAAAAAAAAAAAAAAAAAAAAAAAAAAAAAAAAAAAA6byvPj0AAADU/kIEZHYACAAAAAAlAAAADAAAAAEAAAAYAAAADAAAAAAAAAASAAAADAAAAAEAAAAeAAAAGAAAABUBAAAGAAAAawEAABsAAAAlAAAADAAAAAEAAABUAAAAiAAAABYBAAAGAAAAaQEAABoAAAABAAAAAMCAQe0lgEEWAQAABgAAAAoAAABMAAAAAAAAAAAAAAAAAAAA//////////9gAAAAMwAwAC8AMQAyAC8AMgAwADIAM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IAAAAAAAAAiN6QXv9/AAAGAAAABgAAAEiunF7/fwAAAAAAAAAAAAAAAAAAAAAAACgQZWH/fwAAAAAAAAAAAAAAAAAAAAAAAAAAAAAAAAAANvVfEG5zAAD/////PQAAAJhFrj49AAAAUwaKAAAAAABQ0ZPV2QEAAABFrj4AAAAAcH2T1dkBAAAHAAAAAAAAAAAAAAAAAAAAPESuPj0AAAB5RK4+PQAAALGneV7/fwAAKESuPj0AAABWU3xeAAAAALBDrj49AAAAAFCbAAAAAAA8RK4+PQAAAAcAAAD/fwAAAAAAAAAAAAAAAAAAAAAAAAAAAAAAAAAAAg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IL+F5tkBAACI3pBe/38AACC/hebZAQAASK6cXv9/AAAAAAAAAAAAAAAAAAAAAAAAwFPVA/9/AAD+/////////wAAAAAAAAAAAAAAAAAAAABGcF4QbnMAAKGJSAP/fwAAgOLUA/9/AADg////AAAAAFDRk9XZAQAAyMevPgAAAAAAAAAAAAAAAAYAAAAAAAAAAAAAAAAAAADsxq8+PQAAACnHrz49AAAAsad5Xv9/AAAACAAAAAAAALDbW+EAAAAATZopup0HAADYI/7g2QEAAOzGrz49AAAABgAAAP9/AAAAAAAAAAAAAAAAAAAAAAAAAAAAAAAAAAAgAAAA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GAAAAZQAAADoAAABGAAAAjQAAACAAAAAhAPAAAAAAAAAAAAAAAIA/AAAAAAAAAAAAAIA/AAAAAAAAAAAAAAAAAAAAAAAAAAAAAAAAAAAAAAAAAAAlAAAADAAAAAAAAIAoAAAADAAAAAQAAABSAAAAcAEAAAQAAADo////AAAAAAAAAAAAAAAAkAEAAAAAAAEAAAAAcwBlAGcAbwBlACAAdQBpAAAAAAAAAAAAAAAAAAAAAAAAAAAAAAAAAAAAAAAAAAAAAAAAAAAAAAAAAAAAAAAAAAAAAADQvoXm2QEAAIjekF7/fwAA0L6F5tkBAABIrpxe/38AAAAAAAAAAAAAAAAAAAAAAAD+//////////////8BAAAAAAAAAAAAAAAAAAAAAAAAAJZwXhBucwAAAAAAAAAAAAAgweAD/38AAOj///8AAAAAUNGT1dkBAAB4yK8+AAAAAAAAAAAAAAAACQAAAAAAAAAAAAAAAAAAAJzHrz49AAAA2cevPj0AAACxp3le/38AAIDi1AP/fwAAAgAAAAAAAAA9mym6nQcAANQ8SAP/fwAAnMevPj0AAAAJAAAA/38AAAAAAAAAAAAAAAAAAAAAAAAAAAAAAAAAACAAAABkdgAIAAAAACUAAAAMAAAABAAAABgAAAAMAAAAAAAAABIAAAAMAAAAAQAAAB4AAAAYAAAAOgAAAEYAAADHAAAAZgAAACUAAAAMAAAABAAAAFQAAACcAAAAOwAAAEYAAADFAAAAZQAAAAEAAAAAwIBB7SWAQTsAAABGAAAADQAAAEwAAAAAAAAAAAAAAAAAAAD//////////2gAAABNAHkAcgB0AGEAIABGAGEAYwBlAHQAdABpAAAAFgAAAAwAAAAIAAAACAAAAAwAAAAHAAAADAAAAAwAAAALAAAADQAAAAgAAAAI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2gAAABNAHkAcgB0AGEAIABGAGEAYwBlAHQAdABpAAAADgAAAAgAAAAGAAAABQAAAAgAAAAEAAAACAAAAAgAAAAHAAAACAAAAAUAAAAF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QAAAAWAAAAjAAAAJwAAACgAAAAAQAAAADAgEHtJYBBFgAAAIwAAAAUAAAATAAAAAAAAAAAAAAAAAAAAP//////////dAAAAEYAaQBuAGEAbgBjAGkAYQBsACAAQwBvAG4AdAByAG8AbABsAGUAcgAIAAAABAAAAAkAAAAIAAAACQAAAAcAAAAEAAAACAAAAAQAAAAEAAAACgAAAAkAAAAJAAAABQAAAAYAAAAJAAAABAAAAAQAAAAIAAAABgAAAEsAAABAAAAAMAAAAAUAAAAgAAAAAQAAAAEAAAAQAAAAAAAAAAAAAACAAQAAwAAAAAAAAAAAAAAAgAEAAMAAAAAlAAAADAAAAAIAAAAnAAAAGAAAAAUAAAAAAAAA////AAAAAAAlAAAADAAAAAUAAABMAAAAZAAAABUAAACmAAAASwEAALoAAAAVAAAApgAAADcBAAAVAAAAIQDwAAAAAAAAAAAAAACAPwAAAAAAAAAAAACAPwAAAAAAAAAAAAAAAAAAAAAAAAAAAAAAAAAAAAAAAAAAJQAAAAwAAAAAAACAKAAAAAwAAAAFAAAAJQAAAAwAAAABAAAAGAAAAAwAAAAAAAAAEgAAAAwAAAABAAAAFgAAAAwAAAAAAAAAVAAAADgBAAAWAAAApgAAAEoBAAC6AAAAAQAAAADAgEHtJYBBFgAAAKYAAAAnAAAATAAAAAQAAAAVAAAApgAAAEwBAAC7AAAAnAAAAEYAaQByAG0AYQBkAG8AIABwAG8AcgA6ACAATQBZAFIAVABBACAAQgBFAEEAVABSAEkAWgAgAEYAQQBDAEUAVABUAEkAIABQAEEATgBFAAFHCAAAAAQAAAAGAAAADgAAAAgAAAAJAAAACQAAAAQAAAAJAAAACQAAAAYAAAADAAAABAAAAA4AAAAJAAAACgAAAAgAAAAKAAAABAAAAAkAAAAIAAAACgAAAAgAAAAKAAAABAAAAAkAAAAEAAAACAAAAAoAAAAKAAAACAAAAAgAAAAIAAAABAAAAAQAAAAJAAAACgAAAAwAAAAIAAAAFgAAAAwAAAAAAAAAJQAAAAwAAAACAAAADgAAABQAAAAAAAAAEAAAABQAAAA=</Object>
  <Object Id="idInvalidSigLnImg">AQAAAGwAAAAAAAAAAAAAAH8BAAC/AAAAAAAAAAAAAAAkGAAABAwAACBFTUYAAAEAx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BiYf9/AACVC0ME/38AACBCYmH/fwAATPusBP9/AACAFAAAAAAAAEAAAMD/fwAAAABiYf9/AABZDkME/38AAAQAAAAAAAAAIEJiYf9/AABou68+PQAAAEz7rAT/fwAASAAAAP9/AABM+6wE/38AAMBTzgT/fwAAwP+sBAAAAAABAAAAAAAAAL4jrQT/fwAAAABiYf9/AAAAAAAAAAAAAAAAAAA9AAAAsad5Xv9/AACA4tQD/38AAEAUAAAAAAAAUNGT1dkBAACIva8+PQAAAAAAAAAAAAAAAAAAAAAAAAAAAAAAAAAAAAAAAAAAAAAA6byvPj0AAADU/kIEZHYACAAAAAAlAAAADAAAAAEAAAAYAAAADAAAAP8AAAASAAAADAAAAAEAAAAeAAAAGAAAAEIAAAAGAAAArwAAABsAAAAlAAAADAAAAAEAAABUAAAAqAAAAEMAAAAGAAAArQAAABoAAAABAAAAAMCAQe0lgEFDAAAABgAAAA8AAABMAAAAAAAAAAAAAAAAAAAA//////////9sAAAARgBpAHIAbQBhACAAbgBvACAAdgDhAGwAaQBkAGEABg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gAAAAAAAACI3pBe/38AAAYAAAAGAAAASK6cXv9/AAAAAAAAAAAAAAAAAAAAAAAAKBBlYf9/AAAAAAAAAAAAAAAAAAAAAAAAAAAAAAAAAAA29V8QbnMAAP////89AAAAmEWuPj0AAABTBooAAAAAAFDRk9XZAQAAAEWuPgAAAABwfZPV2QEAAAcAAAAAAAAAAAAAAAAAAAA8RK4+PQAAAHlErj49AAAAsad5Xv9/AAAoRK4+PQAAAFZTfF4AAAAAsEOuPj0AAAAAUJsAAAAAADxErj49AAAABwAAAP9/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gv4Xm2QEAAIjekF7/fwAAIL+F5tkBAABIrpxe/38AAAAAAAAAAAAAAAAAAAAAAADAU9UD/38AAP7/////////AAAAAAAAAAAAAAAAAAAAAEZwXhBucwAAoYlIA/9/AACA4tQD/38AAOD///8AAAAAUNGT1dkBAADIx68+AAAAAAAAAAAAAAAABgAAAAAAAAAAAAAAAAAAAOzGrz49AAAAKcevPj0AAACxp3le/38AAAAIAAAAAAAAsNtb4QAAAABNmim6nQcAANgj/uDZAQAA7MavPj0AAAAGAAAA/38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YAAABlAAAAOgAAAEYAAACNAAAAIAAAACEA8AAAAAAAAAAAAAAAgD8AAAAAAAAAAAAAgD8AAAAAAAAAAAAAAAAAAAAAAAAAAAAAAAAAAAAAAAAAACUAAAAMAAAAAAAAgCgAAAAMAAAABAAAAFIAAABwAQAABAAAAOj///8AAAAAAAAAAAAAAACQAQAAAAAAAQAAAABzAGUAZwBvAGUAIAB1AGkAAAAAAAAAAAAAAAAAAAAAAAAAAAAAAAAAAAAAAAAAAAAAAAAAAAAAAAAAAAAAAAAAAAAAANC+hebZAQAAiN6QXv9/AADQvoXm2QEAAEiunF7/fwAAAAAAAAAAAAAAAAAAAAAAAP7//////////////wEAAAAAAAAAAAAAAAAAAAAAAAAAlnBeEG5zAAAAAAAAAAAAACDB4AP/fwAA6P///wAAAABQ0ZPV2QEAAHjIrz4AAAAAAAAAAAAAAAAJAAAAAAAAAAAAAAAAAAAAnMevPj0AAADZx68+PQAAALGneV7/fwAAgOLUA/9/AAACAAAAAAAAAD2bKbqdBwAA1DxIA/9/AACcx68+PQAAAAkAAAD/fwAAAAAAAAAAAAAAAAAAAAAAAAAAAAAAAAAAIAAAAGR2AAgAAAAAJQAAAAwAAAAEAAAAGAAAAAwAAAAAAAAAEgAAAAwAAAABAAAAHgAAABgAAAA6AAAARgAAAMcAAABmAAAAJQAAAAwAAAAEAAAAVAAAAJwAAAA7AAAARgAAAMUAAABlAAAAAQAAAADAgEHtJYBBOwAAAEYAAAANAAAATAAAAAAAAAAAAAAAAAAAAP//////////aAAAAE0AeQByAHQAYQAgAEYAYQBjAGUAdAB0AGkAAAAWAAAADAAAAAgAAAAIAAAADAAAAAcAAAAMAAAADAAAAAsAAAANAAAACAAAAAg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aAAAAE0AeQByAHQAYQAgAEYAYQBjAGUAdAB0AGkAAAAOAAAACAAAAAYAAAAFAAAACAAAAAQAAAAIAAAACAAAAAcAAAAIAAAABQAAAAU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xAAAABYAAACMAAAAnAAAAKAAAAABAAAAAMCAQe0lgEEWAAAAjAAAABQAAABMAAAAAAAAAAAAAAAAAAAA//////////90AAAARgBpAG4AYQBuAGMAaQBhAGwAIABDAG8AbgB0AHIAbwBsAGwAZQByAAgAAAAEAAAACQAAAAgAAAAJAAAABwAAAAQAAAAIAAAABAAAAAQAAAAKAAAACQAAAAkAAAAFAAAABgAAAAkAAAAEAAAABAAAAAgAAAAG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STGouK/Vlo06fspMmX9wUFM9SLvmeCfOFUkyvNW+I5Q=</DigestValue>
    </Reference>
    <Reference Type="http://www.w3.org/2000/09/xmldsig#Object" URI="#idOfficeObject">
      <DigestMethod Algorithm="http://www.w3.org/2001/04/xmlenc#sha256"/>
      <DigestValue>wa03iXJkK0dCCh47N0d4ZjurARVTI6ubxvKPGcqs8r0=</DigestValue>
    </Reference>
    <Reference Type="http://uri.etsi.org/01903#SignedProperties" URI="#idSignedProperties">
      <Transforms>
        <Transform Algorithm="http://www.w3.org/TR/2001/REC-xml-c14n-20010315"/>
      </Transforms>
      <DigestMethod Algorithm="http://www.w3.org/2001/04/xmlenc#sha256"/>
      <DigestValue>cblSdoOx+1jxOMdfvSAYlYqQdvPkjvzfr4EUwcGkqzQ=</DigestValue>
    </Reference>
    <Reference Type="http://www.w3.org/2000/09/xmldsig#Object" URI="#idValidSigLnImg">
      <DigestMethod Algorithm="http://www.w3.org/2001/04/xmlenc#sha256"/>
      <DigestValue>fuqPrqaVHPTCKFbAyl2S3O5InYElelMSbAG1m97ZK4o=</DigestValue>
    </Reference>
    <Reference Type="http://www.w3.org/2000/09/xmldsig#Object" URI="#idInvalidSigLnImg">
      <DigestMethod Algorithm="http://www.w3.org/2001/04/xmlenc#sha256"/>
      <DigestValue>v9Yt/8ZZ4uhUlORlzHDa0N5zB5/jO2wc0nXDu8FhROo=</DigestValue>
    </Reference>
  </SignedInfo>
  <SignatureValue>gNftl85000YAYkyF/vZ4V5QmO3KQTo4qPf0ci+5wHhwLOjmNLwAInDJbZNSaL4JvJ9FEXNSExB+j
rbVuKfoQWbV+zl0NUhejJv+SrgknqNP9epFwx2/J0AWShPg6QfPJe7imdueliwHpyRLhyw9ulIbr
+5qMNm4P3KrwkEyb6MW99Hxg2Rgry/02DFnfGX0KHcDchhfwrLRXcMfc7EcxnxuUxKEAIVJYo9iF
8vgQg3ess0wbR2r0RRxECQyfRU/k8va1pxJhWebXdaruyiyJrP5g015oh+hkFoLIZUPClKMtzOoG
+weYmGAX/h0wY6X3e8TzJLYHLmZGTh9xtEPZ1A==</SignatureValue>
  <KeyInfo>
    <X509Data>
      <X509Certificate>MIIHDzCCBfegAwIBAgITEAACByzME0YgBISwfgABAAIHLDANBgkqhkiG9w0BAQsFADBTMRIwEAYKCZImiZPyLGQBGRYCcHkxEzARBgoJkiaJk/IsZAEZFgNuZXQxFzAVBgoJkiaJk/IsZAEZFgd0ZWxlY2VsMQ8wDQYDVQQDEwZUTENlbnQwHhcNMjAxMTE2MTkzNzA3WhcNMjIxMTE2MTkzNzA3WjCByTESMBAGCgmSJomT8ixkARkWAnB5MRMwEQYKCZImiZPyLGQBGRYDbmV0MRcwFQYKCZImiZPyLGQBGRYHdGVsZWNlbDEMMAoGA1UECxMDVExDMQwwCgYDVQQLEwM0TU8xDDAKBgNVBAsTA0dBRjERMA8GA1UECxMIVXN1YXJpb3MxHTAbBgNVBAMTFFBBU0NVQUwgT1JCRSwgUmFtaXJvMSkwJwYJKoZIhvcNAQkBFhpSYW1pcm8uUEFTQ1VBTEB0aWdvLm5ldC5weTCCASIwDQYJKoZIhvcNAQEBBQADggEPADCCAQoCggEBAMlogo4VuW9NZSO8GljORG0X6eLIig494BcPaFjBnCV6wj7ym+2XqPPPjNLltkFQUl+zxNtnUrG8q7Vy7tS3+LdkPCl2TWq2ccI82E83qGm+Zm1rabjQv4pOLjFbxz/BBVAgCyCHqkAcsF85hUKJQZAfVI8xy+N3F2G4cztmBN28aSfTls72p5Y4cWU4xue5OAWeUMko3uyoNfvcxh7euc0kplUBde+IxFP5XRlh8GfaA/DRRxRloF0QZUD5ErQwJ5owXtMc3NAvikhYF/kw3OwL9bRG4qDmxDf6+xqnX/74WVjY6L8GnZ050+oq2eyPYwrWALXp3u2T/JgXVpNScgkCAwEAAaOCA2MwggNfMDoGCSsGAQQBgjcVBwQtMCsGIysGAQQBgjcVCISQ6h6BuJdcqYUqtMsyhuLTHYFF6Nw+rbkeAgFkAgECMBMGA1UdJQQMMAoGCCsGAQUFBwMCMAsGA1UdDwQEAwIFoDAbBgkrBgEEAYI3FQoEDjAMMAoGCCsGAQUFBwMCMEQGCSqGSIb3DQEJDwQ3MDUwDgYIKoZIhvcNAwICAgCAMA4GCCqGSIb3DQMEAgIAgDAHBgUrDgMCBzAKBggqhkiG9w0DBzAdBgNVHQ4EFgQUz4hbz7r4FN9oVB68l+5a6cy+CN0wHwYDVR0jBBgwFoAUFZDkOgLNz+L6HcwFpopTfeNdJccwgf8GA1UdHwSB9zCB9DCB8aCB7qCB64aBt2xkYXA6Ly8vQ049VExDZW50LENOPXAtYWQtd2NhLTAxLENOPUNEUCxDTj1QdWJsaWMlMjBLZXklMjBTZXJ2aWNlcyxDTj1TZXJ2aWNlcyxDTj1Db25maWd1cmF0aW9uLERDPXRlbGVjZWwsREM9bmV0LERDPXB5P2NlcnRpZmljYXRlUmV2b2NhdGlvbkxpc3Q/YmFzZT9vYmplY3RDbGFzcz1jUkxEaXN0cmlidXRpb25Qb2ludIYvaHR0cDovL2NkcC50ZWxlY2VsLm5ldC5weS9DZXJ0RW5yb2xsL1RMQ2VudC5jcmwwggEFBggrBgEFBQcBAQSB+DCB9TCBqwYIKwYBBQUHMAKGgZ5sZGFwOi8vL0NOPVRMQ2VudCxDTj1BSUEsQ049UHVibGljJTIwS2V5JTIwU2VydmljZXMsQ049U2VydmljZXMsQ049Q29uZmlndXJhdGlvbixEQz10ZWxlY2VsLERDPW5ldCxEQz1weT9jQUNlcnRpZmljYXRlP2Jhc2U/b2JqZWN0Q2xhc3M9Y2VydGlmaWNhdGlvbkF1dGhvcml0eTBFBggrBgEFBQcwAoY5aHR0cDovL2FpYS50ZWxlY2VsLm5ldC5weS9DZXJ0RW5yb2xsL1RMQ2VudF9UTENlbnQoMSkuY3J0MFEGA1UdEQRKMEigKgYKKwYBBAGCNxQCA6AcDBpSYW1pcm8uUEFTQ1VBTEB0aWdvLm5ldC5weYEaUmFtaXJvLlBBU0NVQUxAdGlnby5uZXQucHkwDQYJKoZIhvcNAQELBQADggEBAFas3avlVxCFfpxwugqgpPgPQ7aeCC3O0uGO1mDuNtrz/Fiea9N3x8SU3hfQTtLRpqbN0coLcqcYm5rHRw2v2dJWyY22HISqhHV7zxT6j9UH0g8wCasRHeLYfVS3PbjdY+S8QoQHL3sNavtOqo9CBTVJXbCumRYaoTmQo/mAc1h2Xk2IAQF98ioXLevMz7zcsEdSIVWmM72ZTFXM0gw8m14bLO29kc89AqIg4VYxO3QIzCQtAQrnNLdvvPdQ+2EDCIy/a9ETpQSIzYWuVZUt4eneTE1gQKLt+NjIFUOxsKbLo9g3Cy1nNmj1vzgiM5ZVIufzMT0A8H5V2QPmosbDD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mCmqjB+1pBOpPKvFr/lBNGz4BUgQ2QkYj4SnGxNi6OY=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kiFz4R0itnUqKsTySJkt+6BKAbry//gMyOPvWvB/s6I=</DigestValue>
      </Reference>
      <Reference URI="/xl/media/image1.emf?ContentType=image/x-emf">
        <DigestMethod Algorithm="http://www.w3.org/2001/04/xmlenc#sha256"/>
        <DigestValue>XIE8vRqwjGQQglYqw60f3+JTpklOnegxC8gDUw/q3TM=</DigestValue>
      </Reference>
      <Reference URI="/xl/media/image2.emf?ContentType=image/x-emf">
        <DigestMethod Algorithm="http://www.w3.org/2001/04/xmlenc#sha256"/>
        <DigestValue>snUzLHoc/LSCPwyR3ryJfUNgg8ty+tqdDtlwfhuy7cI=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jIvNcmQ9iGA7gHajjt3OEAgmrdvp0WSnMgivBj181Gc=</DigestValue>
      </Reference>
      <Reference URI="/xl/styles.xml?ContentType=application/vnd.openxmlformats-officedocument.spreadsheetml.styles+xml">
        <DigestMethod Algorithm="http://www.w3.org/2001/04/xmlenc#sha256"/>
        <DigestValue>jbTVbkBah43ERBsvlOiiJe1cMEfeH8lSMLBHmPc/Hqc=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t8i6DzFTl7Xw6SBTMptn4XBety5DQ+xtNq4ydFWhV40=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LElnUCzJJUgkWwjg3ABPjuS02NZZPf63f/ElHhQkgfQ=</DigestValue>
      </Reference>
      <Reference URI="/xl/worksheets/sheet10.xml?ContentType=application/vnd.openxmlformats-officedocument.spreadsheetml.worksheet+xml">
        <DigestMethod Algorithm="http://www.w3.org/2001/04/xmlenc#sha256"/>
        <DigestValue>P7j2RxqIeng1W5nyckic2GkXCb7Ax6E0I+Sd1JhvQ5A=</DigestValue>
      </Reference>
      <Reference URI="/xl/worksheets/sheet11.xml?ContentType=application/vnd.openxmlformats-officedocument.spreadsheetml.worksheet+xml">
        <DigestMethod Algorithm="http://www.w3.org/2001/04/xmlenc#sha256"/>
        <DigestValue>ju0wcvu15nK5f0gdWssTIxagjXTVbIf3iFhOM79upS0=</DigestValue>
      </Reference>
      <Reference URI="/xl/worksheets/sheet12.xml?ContentType=application/vnd.openxmlformats-officedocument.spreadsheetml.worksheet+xml">
        <DigestMethod Algorithm="http://www.w3.org/2001/04/xmlenc#sha256"/>
        <DigestValue>9czI7tzK/WLoa8RhpRhOJ3TssrvO2RVNB/o0KKAH8Gs=</DigestValue>
      </Reference>
      <Reference URI="/xl/worksheets/sheet13.xml?ContentType=application/vnd.openxmlformats-officedocument.spreadsheetml.worksheet+xml">
        <DigestMethod Algorithm="http://www.w3.org/2001/04/xmlenc#sha256"/>
        <DigestValue>tZ4N5F4A7IsvPA1KYE4uF088crk/Bqpz1wf1O522Jiw=</DigestValue>
      </Reference>
      <Reference URI="/xl/worksheets/sheet2.xml?ContentType=application/vnd.openxmlformats-officedocument.spreadsheetml.worksheet+xml">
        <DigestMethod Algorithm="http://www.w3.org/2001/04/xmlenc#sha256"/>
        <DigestValue>jF0JL4h7qhirf1rqRr7pleICQr2dPoAowjyoWTkDj+w=</DigestValue>
      </Reference>
      <Reference URI="/xl/worksheets/sheet3.xml?ContentType=application/vnd.openxmlformats-officedocument.spreadsheetml.worksheet+xml">
        <DigestMethod Algorithm="http://www.w3.org/2001/04/xmlenc#sha256"/>
        <DigestValue>1ULUwunuapiqpk/mFbrMCu52JHahZqildJ1gJsmCyo4=</DigestValue>
      </Reference>
      <Reference URI="/xl/worksheets/sheet4.xml?ContentType=application/vnd.openxmlformats-officedocument.spreadsheetml.worksheet+xml">
        <DigestMethod Algorithm="http://www.w3.org/2001/04/xmlenc#sha256"/>
        <DigestValue>Dsw2LQZ6s7uoYNNJRBYoG7YHAwN4D6Xu3EOb5rII9C4=</DigestValue>
      </Reference>
      <Reference URI="/xl/worksheets/sheet5.xml?ContentType=application/vnd.openxmlformats-officedocument.spreadsheetml.worksheet+xml">
        <DigestMethod Algorithm="http://www.w3.org/2001/04/xmlenc#sha256"/>
        <DigestValue>BAlfT89fuyblgoW24odLmPPqWUS9+Urj7HOs3DB+Zfk=</DigestValue>
      </Reference>
      <Reference URI="/xl/worksheets/sheet6.xml?ContentType=application/vnd.openxmlformats-officedocument.spreadsheetml.worksheet+xml">
        <DigestMethod Algorithm="http://www.w3.org/2001/04/xmlenc#sha256"/>
        <DigestValue>v5pmxJ22dncIO4w0iuRDBO+SDKJOFuVQR3af0Mq4VLY=</DigestValue>
      </Reference>
      <Reference URI="/xl/worksheets/sheet7.xml?ContentType=application/vnd.openxmlformats-officedocument.spreadsheetml.worksheet+xml">
        <DigestMethod Algorithm="http://www.w3.org/2001/04/xmlenc#sha256"/>
        <DigestValue>Znoi3LfnOn2p4Sd0FShCjtr3IfBypFmwZBg4g0sCITI=</DigestValue>
      </Reference>
      <Reference URI="/xl/worksheets/sheet8.xml?ContentType=application/vnd.openxmlformats-officedocument.spreadsheetml.worksheet+xml">
        <DigestMethod Algorithm="http://www.w3.org/2001/04/xmlenc#sha256"/>
        <DigestValue>8OXLJcP/IvoPJRei1sLHkEi4M8ZJN+bKtlpUIqqXMEY=</DigestValue>
      </Reference>
      <Reference URI="/xl/worksheets/sheet9.xml?ContentType=application/vnd.openxmlformats-officedocument.spreadsheetml.worksheet+xml">
        <DigestMethod Algorithm="http://www.w3.org/2001/04/xmlenc#sha256"/>
        <DigestValue>lZ6TqdGy7VOMy8VyEbJ0c0lhWb4MxgqKJ9WyKhnvjBA=</DigestValue>
      </Reference>
    </Manifest>
    <SignatureProperties>
      <SignatureProperty Id="idSignatureTime" Target="#idPackageSignature">
        <mdssi:SignatureTime xmlns:mdssi="http://schemas.openxmlformats.org/package/2006/digital-signature">
          <mdssi:Format>YYYY-MM-DDThh:mm:ssTZD</mdssi:Format>
          <mdssi:Value>2020-12-31T10:46:32Z</mdssi:Value>
        </mdssi:SignatureTime>
      </SignatureProperty>
    </SignatureProperties>
  </Object>
  <Object Id="idOfficeObject">
    <SignatureProperties>
      <SignatureProperty Id="idOfficeV1Details" Target="#idPackageSignature">
        <SignatureInfoV1 xmlns="http://schemas.microsoft.com/office/2006/digsig">
          <SetupID>{FB59C115-F3D7-4315-AC52-36FF0C188D8D}</SetupID>
          <SignatureText>Ramiro Pascual</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2020-12-31T10:46:32Z</xd:SigningTime>
          <xd:SigningCertificate>
            <xd:Cert>
              <xd:CertDigest>
                <DigestMethod Algorithm="http://www.w3.org/2001/04/xmlenc#sha256"/>
                <DigestValue>u8d0kzLl9NEVGTEvs7uzJ/DjDi+yFxUFHqXVMdoqR+o=</DigestValue>
              </xd:CertDigest>
              <xd:IssuerSerial>
                <X509IssuerName>CN=TLCent, DC=telecel, DC=net, DC=py</X509IssuerName>
                <X509SerialNumber>356812613278419983008332307758053979280508716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H8BAAC/AAAAAAAAAAAAAAAkGAAABAwAACBFTUYAAAEAS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I7/t/AACVC/GY+38AACBCCO/7fwAATPtamft/AACAFAAAAAAAAEAAAMD7fwAAAAAI7/t/AABZDvGY+38AAAQAAAAAAAAAIEII7/t/AABouo8/ZwAAAEz7Wpn7fwAASAAAAPt/AABM+1qZ+38AAMBTfJn7fwAAwP9amQAAAAABAAAAAAAAAL4jW5n7fwAAAAAI7/t/AAAAAAAAAAAAAAAAAABnAAAAIRQz7Pt/AACA4veX+38AAEAUAAAAAAAAYDdMKpsBAACIvI8/ZwAAAAAAAAAAAAAAAAAAAAAAAAAAAAAAAAAAAAAAAAAAAAAA6buPP2cAAADU/vCYZHYACAAAAAAlAAAADAAAAAEAAAAYAAAADAAAAAAAAAASAAAADAAAAAEAAAAeAAAAGAAAABUBAAAGAAAAawEAABsAAAAlAAAADAAAAAEAAABUAAAAiAAAABYBAAAGAAAAaQEAABoAAAABAAAAAMCAQe0lgEEWAQAABgAAAAoAAABMAAAAAAAAAAAAAAAAAAAA//////////9gAAAAMwAxAC8AMQAyAC8AMgAwADIAM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IAAAAAAAAAaMtK7Pt/AAAGAAAABgAAAEieVuz7fwAAAAAAAAAAAAAAAAAAAAAAACgQC+/7fwAAAAAAAAAAAAAAAAAAAAAAAAAAAAAAAAAAslv7C1OcAAD/////ZwAAAJhEjj9nAAAAUwaKAAAAAABgN0wqmwEAAABEjj8AAAAAQApLKpsBAAAHAAAAAAAAAAAAAAAAAAAAPEOOP2cAAAB5Q44/ZwAAACEUM+z7fwAAKEOOP2cAAAA2TDbsAAAAALBCjj9nAAAAAFCbAAAAAAA8Q44/ZwAAAAcAAAD7fwAAAAAAAAAAAAAAAAAAAAAAAAAAAAAAAAAAAg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uP0AVJsBAABoy0rs+38AALj9AFSbAQAASJ5W7Pt/AAAAAAAAAAAAAAAAAAAAAAAAwFP4l/t/AAD+/////////wAAAAAAAAAAAAAAAAAAAAByJ/sLU5wAAKGJa5f7fwAAgOL3l/t/AADg////AAAAAGA3TCqbAQAAWECOPwAAAAAAAAAAAAAAAAYAAAAAAAAAAAAAAAAAAAB8P44/ZwAAALk/jj9nAAAAIRQz7Pt/AAAACAAAAAAAACAqV1QAAAAANp2o4Bu7AABoZV5UmwEAAHw/jj9nAAAABgAAAPt/AAAAAAAAAAAAAAAAAAAAAAAAAAAAAAAAAAAgAAAAZHYACAAAAAAlAAAADAAAAAMAAAAYAAAADAAAAAAAAAASAAAADAAAAAEAAAAWAAAADAAAAAgAAABUAAAAVAAAAA8AAABHAAAAIwAAAGoAAAABAAAAAMCAQe0lgEEPAAAAawAAAAEAAABMAAAABAAAAA4AAABHAAAAJQAAAGsAAABQAAAAWAAwL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bAAAAZQAAADoAAABGAAAAogAAACAAAAAhAPAAAAAAAAAAAAAAAIA/AAAAAAAAAAAAAIA/AAAAAAAAAAAAAAAAAAAAAAAAAAAAAAAAAAAAAAAAAAAlAAAADAAAAAAAAIAoAAAADAAAAAQAAABSAAAAcAEAAAQAAADo////AAAAAAAAAAAAAAAAkAEAAAAAAAEAAAAAcwBlAGcAbwBlACAAdQBpAAAAAAAAAAAAAAAAAAAAAAAAAAAAAAAAAAAAAAAAAAAAAAAAAAAAAAAAAAAAAAAAAAAAAAA4DwFUmwEAAGjLSuz7fwAAOA8BVJsBAABInlbs+38AAAAAAAAAAAAAAAAAAAAAAAD+//////////////8BAAAAAAAAAAAAAAAAAAAAAAAAAIIm+wtTnAAAAAAAAAAAAAAgwQOY+38AAOj///8AAAAAYDdMKpsBAAAIQY4/AAAAAAAAAAAAAAAACQAAAAAAAAAAAAAAAAAAACxAjj9nAAAAaUCOP2cAAAAhFDPs+38AAIDi95f7fwAAAgAAAAAAAABmnqjgG7sAANQ8a5f7fwAALECOP2cAAAAJAAAA+38AAAAAAAAAAAAAAAAAAAAAAAAAAAAAAAAAACAAAABkdgAIAAAAACUAAAAMAAAABAAAABgAAAAMAAAAAAAAABIAAAAMAAAAAQAAAB4AAAAYAAAAOgAAAEYAAADcAAAAZgAAACUAAAAMAAAABAAAAFQAAACgAAAAOwAAAEYAAADaAAAAZQAAAAEAAAAAwIBB7SWAQTsAAABGAAAADgAAAEwAAAAAAAAAAAAAAAAAAAD//////////2gAAABSAGEAbQBpAHIAbwAgAFAAYQBzAGMAdQBhAGwADgAAAAwAAAAVAAAABgAAAAgAAAAOAAAABwAAAA0AAAAMAAAACgAAAAsAAAAOAAAADAAAAAY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gAAAAIYAAAABAAAAAMCAQe0lgEEWAAAAcgAAAA4AAABMAAAAAAAAAAAAAAAAAAAA//////////9oAAAAUgBhAG0AaQByAG8AIABQAGEAcwBjAHUAYQBsAAoAAAAIAAAADgAAAAQAAAAGAAAACQAAAAQAAAAJAAAACAAAAAcAAAAHAAAACQAAAAg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YAAAABYAAACMAAAAMwAAAKAAAAABAAAAAMCAQe0lgEEWAAAAjAAAAAMAAABMAAAAAAAAAAAAAAAAAAAA//////////9UAAAAQwBGAE8AQi0KAAAACAAAAAwAAABLAAAAQAAAADAAAAAFAAAAIAAAAAEAAAABAAAAEAAAAAAAAAAAAAAAgAEAAMAAAAAAAAAAAAAAAIABAADAAAAAJQAAAAwAAAACAAAAJwAAABgAAAAFAAAAAAAAAP///wAAAAAAJQAAAAwAAAAFAAAATAAAAGQAAAAVAAAApgAAABsBAAC6AAAAFQAAAKYAAAAHAQAAFQAAACEA8AAAAAAAAAAAAAAAgD8AAAAAAAAAAAAAgD8AAAAAAAAAAAAAAAAAAAAAAAAAAAAAAAAAAAAAAAAAACUAAAAMAAAAAAAAgCgAAAAMAAAABQAAACUAAAAMAAAAAQAAABgAAAAMAAAAAAAAABIAAAAMAAAAAQAAABYAAAAMAAAAAAAAAFQAAAAUAQAAFgAAAKYAAAAaAQAAugAAAAEAAAAAwIBB7SWAQRYAAACmAAAAIQAAAEwAAAAEAAAAFQAAAKYAAAAcAQAAuwAAAJAAAABGAGkAcgBtAGEAZABvACAAcABvAHIAOgAgAFAAQQBTAEMAVQBBAEwAIABPAFIAQgBFACwAIABSAGEAbQBpAHIAbwAAAAgAAAAEAAAABgAAAA4AAAAIAAAACQAAAAkAAAAEAAAACQAAAAkAAAAGAAAAAwAAAAQAAAAJAAAACgAAAAkAAAAKAAAACwAAAAoAAAAIAAAABAAAAAwAAAAKAAAACQAAAAgAAAADAAAABAAAAAoAAAAIAAAADgAAAAQAAAAGAAAACQAAABYAAAAMAAAAAAAAACUAAAAMAAAAAgAAAA4AAAAUAAAAAAAAABAAAAAUAAAA</Object>
  <Object Id="idInvalidSigLnImg">AQAAAGwAAAAAAAAAAAAAAH8BAAC/AAAAAAAAAAAAAAAkGAAABAwAACBFTUYAAAEA9CI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I7/t/AACVC/GY+38AACBCCO/7fwAATPtamft/AACAFAAAAAAAAEAAAMD7fwAAAAAI7/t/AABZDvGY+38AAAQAAAAAAAAAIEII7/t/AABouo8/ZwAAAEz7Wpn7fwAASAAAAPt/AABM+1qZ+38AAMBTfJn7fwAAwP9amQAAAAABAAAAAAAAAL4jW5n7fwAAAAAI7/t/AAAAAAAAAAAAAAAAAABnAAAAIRQz7Pt/AACA4veX+38AAEAUAAAAAAAAYDdMKpsBAACIvI8/ZwAAAAAAAAAAAAAAAAAAAAAAAAAAAAAAAAAAAAAAAAAAAAAA6buPP2cAAADU/vCY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gAAAAAAAABoy0rs+38AAAYAAAAGAAAASJ5W7Pt/AAAAAAAAAAAAAAAAAAAAAAAAKBAL7/t/AAAAAAAAAAAAAAAAAAAAAAAAAAAAAAAAAACyW/sLU5wAAP////9nAAAAmESOP2cAAABTBooAAAAAAGA3TCqbAQAAAESOPwAAAABACksqmwEAAAcAAAAAAAAAAAAAAAAAAAA8Q44/ZwAAAHlDjj9nAAAAIRQz7Pt/AAAoQ44/ZwAAADZMNuwAAAAAsEKOP2cAAAAAUJsAAAAAADxDjj9nAAAABwAAAPt/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4/QBUmwEAAGjLSuz7fwAAuP0AVJsBAABInlbs+38AAAAAAAAAAAAAAAAAAAAAAADAU/iX+38AAP7/////////AAAAAAAAAAAAAAAAAAAAAHIn+wtTnAAAoYlrl/t/AACA4veX+38AAOD///8AAAAAYDdMKpsBAABYQI4/AAAAAAAAAAAAAAAABgAAAAAAAAAAAAAAAAAAAHw/jj9nAAAAuT+OP2cAAAAhFDPs+38AAAAIAAAAAAAAICpXVAAAAAA2najgG7sAAGhlXlSbAQAAfD+OP2cAAAAGAAAA+38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sAAABlAAAAOgAAAEYAAACiAAAAIAAAACEA8AAAAAAAAAAAAAAAgD8AAAAAAAAAAAAAgD8AAAAAAAAAAAAAAAAAAAAAAAAAAAAAAAAAAAAAAAAAACUAAAAMAAAAAAAAgCgAAAAMAAAABAAAAFIAAABwAQAABAAAAOj///8AAAAAAAAAAAAAAACQAQAAAAAAAQAAAABzAGUAZwBvAGUAIAB1AGkAAAAAAAAAAAAAAAAAAAAAAAAAAAAAAAAAAAAAAAAAAAAAAAAAAAAAAAAAAAAAAAAAAAAAADgPAVSbAQAAaMtK7Pt/AAA4DwFUmwEAAEieVuz7fwAAAAAAAAAAAAAAAAAAAAAAAP7//////////////wEAAAAAAAAAAAAAAAAAAAAAAAAAgib7C1OcAAAAAAAAAAAAACDBA5j7fwAA6P///wAAAABgN0wqmwEAAAhBjj8AAAAAAAAAAAAAAAAJAAAAAAAAAAAAAAAAAAAALECOP2cAAABpQI4/ZwAAACEUM+z7fwAAgOL3l/t/AAACAAAAAAAAAGaeqOAbuwAA1Dxrl/t/AAAsQI4/ZwAAAAkAAAD7fwAAAAAAAAAAAAAAAAAAAAAAAAAAAAAAAAAAIAAAAGR2AAgAAAAAJQAAAAwAAAAEAAAAGAAAAAwAAAAAAAAAEgAAAAwAAAABAAAAHgAAABgAAAA6AAAARgAAANwAAABmAAAAJQAAAAwAAAAEAAAAVAAAAKAAAAA7AAAARgAAANoAAABlAAAAAQAAAADAgEHtJYBBOwAAAEYAAAAOAAAATAAAAAAAAAAAAAAAAAAAAP//////////aAAAAFIAYQBtAGkAcgBvACAAUABhAHMAYwB1AGEAbAAOAAAADAAAABUAAAAGAAAACAAAAA4AAAAHAAAADQAAAAwAAAAKAAAACwAAAA4AAAAM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7SWAQRYAAAByAAAADgAAAEwAAAAAAAAAAAAAAAAAAAD//////////2gAAABSAGEAbQBpAHIAbwAgAFAAYQBzAGMAdQBhAGwACgAAAAgAAAAOAAAABAAAAAYAAAAJAAAABAAAAAkAAAAIAAAABwAAAAcAAAAJAAAAC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gAAAAFgAAAIwAAAAzAAAAoAAAAAEAAAAAwIBB7SWAQRYAAACMAAAAAwAAAEwAAAAAAAAAAAAAAAAAAAD//////////1QAAABDAEYATwAAAAoAAAAIAAAADAAAAEsAAABAAAAAMAAAAAUAAAAgAAAAAQAAAAEAAAAQAAAAAAAAAAAAAACAAQAAwAAAAAAAAAAAAAAAgAEAAMAAAAAlAAAADAAAAAIAAAAnAAAAGAAAAAUAAAAAAAAA////AAAAAAAlAAAADAAAAAUAAABMAAAAZAAAABUAAACmAAAAGwEAALoAAAAVAAAApgAAAAcBAAAVAAAAIQDwAAAAAAAAAAAAAACAPwAAAAAAAAAAAACAPwAAAAAAAAAAAAAAAAAAAAAAAAAAAAAAAAAAAAAAAAAAJQAAAAwAAAAAAACAKAAAAAwAAAAFAAAAJQAAAAwAAAABAAAAGAAAAAwAAAAAAAAAEgAAAAwAAAABAAAAFgAAAAwAAAAAAAAAVAAAABQBAAAWAAAApgAAABoBAAC6AAAAAQAAAADAgEHtJYBBFgAAAKYAAAAhAAAATAAAAAQAAAAVAAAApgAAABwBAAC7AAAAkAAAAEYAaQByAG0AYQBkAG8AIABwAG8AcgA6ACAAUABBAFMAQwBVAEEATAAgAE8AUgBCAEUALAAgAFIAYQBtAGkAcgBvAAAACAAAAAQAAAAGAAAADgAAAAgAAAAJAAAACQAAAAQAAAAJAAAACQAAAAYAAAADAAAABAAAAAkAAAAKAAAACQAAAAoAAAALAAAACgAAAAgAAAAEAAAADAAAAAoAAAAJAAAACAAAAAMAAAAEAAAACgAAAAgAAAAOAAAABAAAAAY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556A42B609D642B78449F2DA98A563" ma:contentTypeVersion="12" ma:contentTypeDescription="Create a new document." ma:contentTypeScope="" ma:versionID="62026ba282e8fdc714a4ef09f12bc35e">
  <xsd:schema xmlns:xsd="http://www.w3.org/2001/XMLSchema" xmlns:xs="http://www.w3.org/2001/XMLSchema" xmlns:p="http://schemas.microsoft.com/office/2006/metadata/properties" xmlns:ns2="f148d490-0f75-46fd-8fa9-c229412e5f10" xmlns:ns3="c9161423-d3b7-4f11-83d5-1f1bfbabed2a" targetNamespace="http://schemas.microsoft.com/office/2006/metadata/properties" ma:root="true" ma:fieldsID="07aeec9d656ec524407c0a15a6deb1c3" ns2:_="" ns3:_="">
    <xsd:import namespace="f148d490-0f75-46fd-8fa9-c229412e5f10"/>
    <xsd:import namespace="c9161423-d3b7-4f11-83d5-1f1bfbabed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8d490-0f75-46fd-8fa9-c229412e5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161423-d3b7-4f11-83d5-1f1bfbabed2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3D470C-0F05-4DC8-862B-FAF27A725C4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C5C0A76-287B-4141-A0EE-8BDCF7007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8d490-0f75-46fd-8fa9-c229412e5f10"/>
    <ds:schemaRef ds:uri="c9161423-d3b7-4f11-83d5-1f1bfbab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6F0E20-6107-47C6-87B2-7B1B300A0D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BG</vt:lpstr>
      <vt:lpstr>EERR</vt:lpstr>
      <vt:lpstr>FEF</vt:lpstr>
      <vt:lpstr>EPN</vt:lpstr>
      <vt:lpstr>Nota 3</vt:lpstr>
      <vt:lpstr>Nota 4</vt:lpstr>
      <vt:lpstr>Nota 5</vt:lpstr>
      <vt:lpstr>Nota 6</vt:lpstr>
      <vt:lpstr>Nota 7</vt:lpstr>
      <vt:lpstr>Nota 8</vt:lpstr>
      <vt:lpstr>Nota 9</vt:lpstr>
      <vt:lpstr>Nota 10</vt:lpstr>
      <vt:lpstr>Nota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DELGADO ALBRECHT, Patricia Lorena</dc:creator>
  <cp:lastModifiedBy>Myrta Facetti</cp:lastModifiedBy>
  <dcterms:created xsi:type="dcterms:W3CDTF">2015-06-05T18:19:34Z</dcterms:created>
  <dcterms:modified xsi:type="dcterms:W3CDTF">2020-12-30T16:40:12Z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0x0101006F556A42B609D642B78449F2DA98A563</vt:lpwstr>
  </property>
</Properties>
</file>